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G:\11_OPERATIONS\SENAT\23-20_Rue de Tournon\08_CONSULTATIONS\2025-11_CURAGE ET DEPOLLUTION\01_DCE\ENVOI DQAJCI\"/>
    </mc:Choice>
  </mc:AlternateContent>
  <xr:revisionPtr revIDLastSave="0" documentId="13_ncr:1_{863D45B1-39E1-4D06-B99C-7DF5CE071FE9}" xr6:coauthVersionLast="47" xr6:coauthVersionMax="47" xr10:uidLastSave="{00000000-0000-0000-0000-000000000000}"/>
  <bookViews>
    <workbookView xWindow="-108" yWindow="-108" windowWidth="23256" windowHeight="12456" tabRatio="761" xr2:uid="{00000000-000D-0000-FFFF-FFFF00000000}"/>
  </bookViews>
  <sheets>
    <sheet name="Estimatif Prix" sheetId="80" r:id="rId1"/>
    <sheet name="Feuil1" sheetId="81" r:id="rId2"/>
  </sheets>
  <definedNames>
    <definedName name="_xlnm.Print_Titles" localSheetId="0">'Estimatif Prix'!$1:$3</definedName>
    <definedName name="_xlnm.Print_Area" localSheetId="0">'Estimatif Prix'!$A$1:$H$93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53" i="80" l="1"/>
  <c r="H42" i="80"/>
  <c r="H22" i="80"/>
  <c r="H18" i="80"/>
  <c r="H8" i="80"/>
  <c r="H67" i="80"/>
  <c r="H68" i="80"/>
  <c r="H60" i="80"/>
  <c r="H59" i="80"/>
  <c r="H58" i="80"/>
  <c r="H57" i="80"/>
  <c r="H40" i="80"/>
  <c r="H27" i="80"/>
  <c r="H41" i="80"/>
  <c r="H39" i="80"/>
  <c r="H28" i="80"/>
  <c r="H38" i="80"/>
  <c r="H37" i="80"/>
  <c r="H36" i="80"/>
  <c r="H35" i="80"/>
  <c r="H26" i="80"/>
  <c r="H25" i="80"/>
  <c r="H34" i="80"/>
  <c r="H33" i="80"/>
  <c r="H32" i="80"/>
  <c r="H31" i="80"/>
  <c r="H30" i="80"/>
  <c r="H29" i="80"/>
  <c r="H51" i="80"/>
  <c r="H50" i="80"/>
  <c r="H49" i="80"/>
  <c r="H48" i="80"/>
  <c r="H45" i="80"/>
  <c r="H47" i="80"/>
  <c r="H46" i="80"/>
  <c r="H14" i="80"/>
  <c r="H20" i="80"/>
  <c r="H19" i="80"/>
  <c r="H17" i="80"/>
  <c r="H16" i="80"/>
  <c r="H15" i="80"/>
  <c r="H13" i="80"/>
  <c r="H6" i="80"/>
  <c r="H7" i="80"/>
  <c r="H5" i="80"/>
  <c r="C16" i="81"/>
  <c r="F9" i="81"/>
  <c r="F8" i="81"/>
  <c r="C15" i="81"/>
  <c r="F7" i="81"/>
  <c r="C9" i="81"/>
  <c r="C8" i="81"/>
  <c r="C7" i="81"/>
  <c r="C6" i="81"/>
  <c r="C5" i="81"/>
  <c r="C10" i="81" s="1"/>
  <c r="H62" i="80" l="1"/>
  <c r="H86" i="80" s="1"/>
  <c r="H10" i="80"/>
  <c r="H82" i="80"/>
  <c r="H70" i="80"/>
  <c r="H88" i="80" s="1"/>
  <c r="H84" i="80"/>
  <c r="H80" i="80"/>
  <c r="H78" i="80"/>
  <c r="H91" i="80" l="1"/>
  <c r="C82" i="80"/>
  <c r="H92" i="80" l="1"/>
  <c r="H93" i="80" s="1"/>
  <c r="C88" i="80"/>
  <c r="C86" i="80"/>
  <c r="C84" i="80"/>
  <c r="C80" i="80"/>
  <c r="C78" i="80"/>
</calcChain>
</file>

<file path=xl/sharedStrings.xml><?xml version="1.0" encoding="utf-8"?>
<sst xmlns="http://schemas.openxmlformats.org/spreadsheetml/2006/main" count="214" uniqueCount="149">
  <si>
    <t>U</t>
  </si>
  <si>
    <t>TOTAL</t>
  </si>
  <si>
    <t>Unitaire</t>
  </si>
  <si>
    <t>unité</t>
  </si>
  <si>
    <t xml:space="preserve">                     PRIX €.HT</t>
  </si>
  <si>
    <t>Ens</t>
  </si>
  <si>
    <t>Travaux préparatoires</t>
  </si>
  <si>
    <t>Réception</t>
  </si>
  <si>
    <t>Repli de chantier</t>
  </si>
  <si>
    <t>RECAPITULATIF</t>
  </si>
  <si>
    <t>Approvisionnement du matériel</t>
  </si>
  <si>
    <t>1.1</t>
  </si>
  <si>
    <t>2.1</t>
  </si>
  <si>
    <t>2.2</t>
  </si>
  <si>
    <t>2.3</t>
  </si>
  <si>
    <t>2.4</t>
  </si>
  <si>
    <t>3.1</t>
  </si>
  <si>
    <t>6.1</t>
  </si>
  <si>
    <t>5.1</t>
  </si>
  <si>
    <t xml:space="preserve">ESTIMATION </t>
  </si>
  <si>
    <t>5.2</t>
  </si>
  <si>
    <t>5.3</t>
  </si>
  <si>
    <t>4.1</t>
  </si>
  <si>
    <t>4.2</t>
  </si>
  <si>
    <t>4.3</t>
  </si>
  <si>
    <t>TOTAL HT TRAVAUX</t>
  </si>
  <si>
    <t>TVA 20,00% TRAVAUX</t>
  </si>
  <si>
    <t>TOTAL TTC TRAVAUX</t>
  </si>
  <si>
    <t>Poste</t>
  </si>
  <si>
    <t>ml</t>
  </si>
  <si>
    <t>m²</t>
  </si>
  <si>
    <t>4.6</t>
  </si>
  <si>
    <t>Qnt estimée</t>
  </si>
  <si>
    <t>Etablissement d'une stratégie d'échantillonnage par un laboratoire COFRAC autant de fois que nécessaire</t>
  </si>
  <si>
    <t>2.5</t>
  </si>
  <si>
    <t>1.2</t>
  </si>
  <si>
    <t>1.3</t>
  </si>
  <si>
    <t>2.6</t>
  </si>
  <si>
    <t>Travaux de retrait matériaux Plomb</t>
  </si>
  <si>
    <t>Travaux de curage "rouge" toutes sujétions incluses</t>
  </si>
  <si>
    <t>Mesure test lingette plomb (avant, pendant et après travaux)</t>
  </si>
  <si>
    <t>3.2</t>
  </si>
  <si>
    <t>3.3</t>
  </si>
  <si>
    <t>3.4</t>
  </si>
  <si>
    <t>3.5</t>
  </si>
  <si>
    <t>Test lixiviation plomb</t>
  </si>
  <si>
    <t>3.6</t>
  </si>
  <si>
    <t>Travaux de curage</t>
  </si>
  <si>
    <t>4.4</t>
  </si>
  <si>
    <t>Dépose des meubles et équipements divers (étagères, tablette, meuble,…)</t>
  </si>
  <si>
    <t>2.7</t>
  </si>
  <si>
    <t>Marquage et repérage des réseaux à conserver (CPCU, réseaux traversants et desservant les logements, …)</t>
  </si>
  <si>
    <t>Dépose des portes et huisseries (bâtis, chassis,trappes, …)</t>
  </si>
  <si>
    <t>2.8</t>
  </si>
  <si>
    <t>3.7</t>
  </si>
  <si>
    <t>Transport et traitement des déchets dangereux (plomb)</t>
  </si>
  <si>
    <t>Transport et traitement des déchets inertes</t>
  </si>
  <si>
    <t>Transport et traitement des déchets non inertes</t>
  </si>
  <si>
    <t>T</t>
  </si>
  <si>
    <t>6.2</t>
  </si>
  <si>
    <t>Materiaux</t>
  </si>
  <si>
    <t>J0006</t>
  </si>
  <si>
    <t>J004/J003</t>
  </si>
  <si>
    <t>J004a</t>
  </si>
  <si>
    <t>J010</t>
  </si>
  <si>
    <t>J013/J016</t>
  </si>
  <si>
    <t>Materiaux zone plomb</t>
  </si>
  <si>
    <t>Faux plafond RDC</t>
  </si>
  <si>
    <t>Faux plafond R-1</t>
  </si>
  <si>
    <t>Zone</t>
  </si>
  <si>
    <t>surface estimée</t>
  </si>
  <si>
    <t>Ens RDC</t>
  </si>
  <si>
    <t>Ens R-1</t>
  </si>
  <si>
    <t>Locaux technique R-1</t>
  </si>
  <si>
    <t>sol carrelage RDC hors acceuil</t>
  </si>
  <si>
    <t>acceuil carrelage</t>
  </si>
  <si>
    <t>Sol lino RDC</t>
  </si>
  <si>
    <t>Sol carrelage RDC</t>
  </si>
  <si>
    <t>Sol lino R-1</t>
  </si>
  <si>
    <t>sol peinture</t>
  </si>
  <si>
    <t>cloison RDC</t>
  </si>
  <si>
    <t>Cloison R-1</t>
  </si>
  <si>
    <t>Dépoussiérage, nettoyage et repli des installations pour chaque zone de traitement</t>
  </si>
  <si>
    <t>habillage RDC</t>
  </si>
  <si>
    <t>habillage R-1</t>
  </si>
  <si>
    <t>Dépose des menuiseries intérieures du RDC (local J0016)</t>
  </si>
  <si>
    <t>4.5</t>
  </si>
  <si>
    <t>4.7</t>
  </si>
  <si>
    <t>Déposes revêtements murs faience</t>
  </si>
  <si>
    <t>Dépose des revêtements sol souple (lino+colle+chappe) y compris plinthe bois</t>
  </si>
  <si>
    <t>Dépose des revêtements sol carrelage+colle y compris plinthe carrelée</t>
  </si>
  <si>
    <t>Démolition des cloisons légères non porteuses (plâtre, brique, amovible, …)</t>
  </si>
  <si>
    <t>Gestion et transit des rotations benne sur emprise limitée</t>
  </si>
  <si>
    <t>DPGF
PRO</t>
  </si>
  <si>
    <t>Surface estimée</t>
  </si>
  <si>
    <t>Gestion et frais pour modification des voies de circulation le cas échéant pour toute la durée du chantier</t>
  </si>
  <si>
    <t>Qnt entreprise</t>
  </si>
  <si>
    <t>Référence CCTP</t>
  </si>
  <si>
    <t xml:space="preserve">PALAIS DU LUXEMBOURG ET DÉPENDANCES
TRAVAUX DE DÉPOLLUTION ET CURAGE DE LOCAUX SITUÉS AU 20 RUE DE TOURNON (Paris 6ème) </t>
  </si>
  <si>
    <t>Entretien/nettoyage de la zone chantier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</si>
  <si>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</si>
  <si>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</si>
  <si>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</si>
  <si>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</si>
  <si>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</si>
  <si>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</si>
  <si>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</si>
  <si>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</si>
  <si>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</si>
  <si>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</si>
  <si>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Constat état des lieux avant travaux</t>
  </si>
  <si>
    <t>4.4.1</t>
  </si>
  <si>
    <t>4.4.5</t>
  </si>
  <si>
    <t>4.4.2</t>
  </si>
  <si>
    <t>Dépose des revêtements murs (doublage, habillage, coffrage)</t>
  </si>
  <si>
    <t>Dépose soignée des BECS et radiateurs pour réemploi</t>
  </si>
  <si>
    <t>4.4.4</t>
  </si>
  <si>
    <t>Sciage de la dalle entre RDC et SS1 - y compris dépose du bac acier et revêtement dans son intégralité pour ouverture du niveau et protection garde corps sur l'ensemble de la zone.</t>
  </si>
  <si>
    <t>Total 3 - Travaux de curage</t>
  </si>
  <si>
    <t>Total 2 - Travaux préparatoires</t>
  </si>
  <si>
    <t>Etudes préliminaires à la charge de l'Entreprise</t>
  </si>
  <si>
    <t xml:space="preserve">Total 1 - Etudes préliminaires </t>
  </si>
  <si>
    <t xml:space="preserve">Total 4 - Travaux de retrait matériaux plomb </t>
  </si>
  <si>
    <t>6.5</t>
  </si>
  <si>
    <t>6.6</t>
  </si>
  <si>
    <t>6.7</t>
  </si>
  <si>
    <t>Total 5 - Gestion déchets</t>
  </si>
  <si>
    <t>Gestion déchets</t>
  </si>
  <si>
    <t>Total 6 - Réception et remise du site</t>
  </si>
  <si>
    <t>1.4</t>
  </si>
  <si>
    <t>Ensemble des frais pour installation de l'emprise chantier en voirie selon préconisation ville de Paris, y compris dalle de protection, film géotextile, maintien du fil d'eau pour toute la durée du chantier</t>
  </si>
  <si>
    <t>Réalisation des raccords réseaux eau froide et évacuation</t>
  </si>
  <si>
    <t>Plue value sur épaisseur complémentaire du revêtement sol du local J00010</t>
  </si>
  <si>
    <t>Installation d'une zone d'approche (SAS, UCF, etc. ) toutes sujétions incluses (raccordement, vérification, évacuation,etc.) pour chaque zone de traitement : 4 zones de traitement identifiées</t>
  </si>
  <si>
    <t>Calfeutrement, isolement, confinement selon niveau d'empoussièrement estimé dans les zones de traitement</t>
  </si>
  <si>
    <t>Remise du rapport de fin de travaux (DOE)</t>
  </si>
  <si>
    <t>Ensemble des démarches administratives pour la gestion du chantier (voirie, DICT, …) toute sujétions incluses</t>
  </si>
  <si>
    <t>Rédaction du mode opératoire plomb aux organismes officiels, inclus frais d'études</t>
  </si>
  <si>
    <t>Ensemble des frais pour la circonscription, la protection et la sécurisation de la zone de chantier : emprise avec barrière chantier, portail et signalétique selon phasage projet, y compris frais de location des éléments nécessaires selon demande ville de Paris et des services de sécurité du Sénat pour toute la durée du chantier</t>
  </si>
  <si>
    <t>Raccordement éléctrique et mise en place du nombre de coffrets éléctriques nécessaire y compris éclairage général du chantier</t>
  </si>
  <si>
    <t>Dépose des équipements sanitaires (WC, évier, …)</t>
  </si>
  <si>
    <t>Dépose de la chaudière gaz du SS1 y compris réseaux afférents</t>
  </si>
  <si>
    <t>Dépose des faux plafonds y compris ossatures et suspentes</t>
  </si>
  <si>
    <t>Dépose de la porte vitrée coulissante local J00010</t>
  </si>
  <si>
    <t>Protection anti intrus à mettre en place suite à la dépose de la porte vitrée coulissante du RDC</t>
  </si>
  <si>
    <t>Retrait des enduits murs sur les locaux des zones concernées</t>
  </si>
  <si>
    <t>Dépose des équipements techniques (éléctrique, ventilation, plomberie…)</t>
  </si>
  <si>
    <t>6.1 / 6.5</t>
  </si>
  <si>
    <t>6.1 / 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</si>
</sst>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#,##0\ &quot;€&quot;;[Red]\-#,##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_F_-;\-* #,##0.00\ _F_-;_-* &quot;-&quot;??\ _F_-;_-@_-"/>
    <numFmt numFmtId="166" formatCode="_-* #,##0\ &quot;€&quot;_-;\-* #,##0\ &quot;€&quot;_-;_-* &quot;-&quot;??\ &quot;€&quot;_-;_-@_-"/>
    <numFmt numFmtId="167" formatCode="_-* #,##0.00\ [$€]_-;\-* #,##0.00\ [$€]_-;_-* &quot;-&quot;??\ [$€]_-;_-@_-"/>
  </numFmts>
  <fonts count="5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i/>
      <sz val="10"/>
      <color rgb="FFFF0000"/>
      <name val="Arial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sz val="11"/>
      <name val="Arial"/>
      <family val="2"/>
    </font>
    <font>
      <b/>
      <sz val="8"/>
      <color rgb="FF000000"/>
      <name val="Arial"/>
      <family val="2"/>
    </font>
    <font>
      <b/>
      <sz val="14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rgb="FFF69414"/>
      <name val="Arial"/>
      <family val="2"/>
    </font>
    <font>
      <i/>
      <sz val="7"/>
      <color rgb="FF797979"/>
      <name val="Arial"/>
      <family val="2"/>
    </font>
    <font>
      <i/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797979"/>
      <name val="Arial"/>
      <family val="2"/>
    </font>
    <font>
      <sz val="1"/>
      <color rgb="FF000000"/>
      <name val="Arial"/>
      <family val="2"/>
    </font>
    <font>
      <i/>
      <u/>
      <sz val="9"/>
      <color rgb="FF000000"/>
      <name val="Arial"/>
      <family val="2"/>
    </font>
    <font>
      <i/>
      <sz val="9"/>
      <color rgb="FF797979"/>
      <name val="Arial"/>
      <family val="2"/>
    </font>
    <font>
      <sz val="8"/>
      <color rgb="FF797979"/>
      <name val="Arial"/>
      <family val="2"/>
    </font>
    <font>
      <sz val="12"/>
      <name val="System"/>
      <family val="2"/>
    </font>
    <font>
      <sz val="10"/>
      <color theme="0"/>
      <name val="Arial"/>
      <family val="2"/>
    </font>
    <font>
      <b/>
      <i/>
      <sz val="10"/>
      <color rgb="FF00206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20" borderId="1" applyNumberFormat="0" applyAlignment="0" applyProtection="0"/>
    <xf numFmtId="0" fontId="11" fillId="0" borderId="2" applyNumberFormat="0" applyFill="0" applyAlignment="0" applyProtection="0"/>
    <xf numFmtId="0" fontId="12" fillId="7" borderId="1" applyNumberFormat="0" applyAlignment="0" applyProtection="0"/>
    <xf numFmtId="44" fontId="2" fillId="0" borderId="0" applyFont="0" applyFill="0" applyBorder="0" applyAlignment="0" applyProtection="0"/>
    <xf numFmtId="0" fontId="13" fillId="3" borderId="0" applyNumberFormat="0" applyBorder="0" applyAlignment="0" applyProtection="0"/>
    <xf numFmtId="164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4" fillId="21" borderId="0" applyNumberFormat="0" applyBorder="0" applyAlignment="0" applyProtection="0"/>
    <xf numFmtId="0" fontId="6" fillId="0" borderId="0"/>
    <xf numFmtId="0" fontId="15" fillId="4" borderId="0" applyNumberFormat="0" applyBorder="0" applyAlignment="0" applyProtection="0"/>
    <xf numFmtId="0" fontId="16" fillId="20" borderId="3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3" fillId="22" borderId="8" applyNumberFormat="0" applyAlignment="0" applyProtection="0"/>
    <xf numFmtId="0" fontId="2" fillId="0" borderId="0"/>
    <xf numFmtId="4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9" fillId="0" borderId="0" applyFill="0" applyBorder="0">
      <alignment vertical="top"/>
    </xf>
    <xf numFmtId="0" fontId="31" fillId="0" borderId="0" applyFill="0" applyBorder="0">
      <alignment vertical="center"/>
    </xf>
    <xf numFmtId="0" fontId="32" fillId="0" borderId="0" applyFill="0" applyBorder="0">
      <alignment horizontal="center" vertical="center" wrapText="1"/>
    </xf>
    <xf numFmtId="0" fontId="33" fillId="0" borderId="0" applyFill="0" applyBorder="0">
      <alignment horizontal="left" vertical="center" wrapText="1"/>
    </xf>
    <xf numFmtId="0" fontId="34" fillId="0" borderId="0" applyFill="0" applyBorder="0">
      <alignment horizontal="left" vertical="center" wrapText="1"/>
    </xf>
    <xf numFmtId="0" fontId="35" fillId="0" borderId="0" applyFill="0" applyBorder="0">
      <alignment horizontal="left" vertical="center" wrapText="1"/>
    </xf>
    <xf numFmtId="0" fontId="36" fillId="0" borderId="0" applyFill="0" applyBorder="0">
      <alignment horizontal="left" vertical="center" wrapText="1"/>
    </xf>
    <xf numFmtId="0" fontId="37" fillId="0" borderId="0" applyFill="0" applyBorder="0">
      <alignment horizontal="left" vertical="center" wrapText="1"/>
    </xf>
    <xf numFmtId="0" fontId="38" fillId="0" borderId="0" applyFill="0" applyBorder="0">
      <alignment horizontal="left" vertical="center" wrapText="1"/>
    </xf>
    <xf numFmtId="0" fontId="33" fillId="0" borderId="0" applyFill="0" applyBorder="0">
      <alignment horizontal="center" vertical="center"/>
    </xf>
    <xf numFmtId="0" fontId="37" fillId="0" borderId="0" applyFill="0" applyBorder="0">
      <alignment horizontal="center" vertical="center" wrapText="1"/>
    </xf>
    <xf numFmtId="0" fontId="37" fillId="0" borderId="0" applyFill="0" applyBorder="0">
      <alignment horizontal="left" vertical="center"/>
    </xf>
    <xf numFmtId="0" fontId="37" fillId="0" borderId="0" applyFill="0" applyBorder="0">
      <alignment horizontal="left" vertical="center" wrapText="1"/>
    </xf>
    <xf numFmtId="0" fontId="37" fillId="0" borderId="0" applyFill="0" applyBorder="0">
      <alignment horizontal="right" vertical="center" wrapText="1"/>
    </xf>
    <xf numFmtId="0" fontId="35" fillId="0" borderId="0" applyFill="0" applyBorder="0">
      <alignment horizontal="right" vertical="center"/>
    </xf>
    <xf numFmtId="0" fontId="30" fillId="0" borderId="0" applyFill="0" applyBorder="0">
      <alignment horizontal="left" vertical="center" wrapText="1"/>
    </xf>
    <xf numFmtId="0" fontId="30" fillId="0" borderId="0" applyFill="0" applyBorder="0">
      <alignment horizontal="right" vertical="center"/>
    </xf>
    <xf numFmtId="0" fontId="39" fillId="0" borderId="0" applyFill="0" applyBorder="0">
      <alignment horizontal="left" vertical="center" wrapText="1"/>
    </xf>
    <xf numFmtId="0" fontId="39" fillId="0" borderId="0" applyFill="0" applyBorder="0">
      <alignment horizontal="right" vertical="center"/>
    </xf>
    <xf numFmtId="0" fontId="39" fillId="0" borderId="0" applyFill="0" applyBorder="0">
      <alignment horizontal="left" vertical="center"/>
    </xf>
    <xf numFmtId="0" fontId="37" fillId="0" borderId="0" applyFill="0" applyBorder="0">
      <alignment horizontal="right" vertical="center"/>
    </xf>
    <xf numFmtId="0" fontId="33" fillId="0" borderId="0" applyFill="0" applyBorder="0">
      <alignment horizontal="left" vertical="center"/>
    </xf>
    <xf numFmtId="0" fontId="34" fillId="0" borderId="0" applyFill="0" applyBorder="0">
      <alignment horizontal="left" vertical="center"/>
    </xf>
    <xf numFmtId="0" fontId="35" fillId="0" borderId="0" applyFill="0" applyBorder="0">
      <alignment horizontal="left" vertical="center"/>
    </xf>
    <xf numFmtId="0" fontId="36" fillId="0" borderId="0" applyFill="0" applyBorder="0">
      <alignment horizontal="left" vertical="center"/>
    </xf>
    <xf numFmtId="0" fontId="38" fillId="0" borderId="0" applyFill="0" applyBorder="0">
      <alignment horizontal="left" vertical="center"/>
    </xf>
    <xf numFmtId="0" fontId="33" fillId="0" borderId="0" applyFill="0" applyBorder="0">
      <alignment horizontal="left" vertical="center" wrapText="1"/>
    </xf>
    <xf numFmtId="0" fontId="34" fillId="0" borderId="0" applyFill="0" applyBorder="0">
      <alignment horizontal="left" vertical="center" wrapText="1"/>
    </xf>
    <xf numFmtId="0" fontId="35" fillId="0" borderId="0" applyFill="0" applyBorder="0">
      <alignment horizontal="left" vertical="center" wrapText="1"/>
    </xf>
    <xf numFmtId="0" fontId="36" fillId="0" borderId="0" applyFill="0" applyBorder="0">
      <alignment horizontal="left" vertical="center" wrapText="1"/>
    </xf>
    <xf numFmtId="0" fontId="38" fillId="0" borderId="0" applyFill="0" applyBorder="0">
      <alignment horizontal="left" vertical="center" wrapText="1"/>
    </xf>
    <xf numFmtId="0" fontId="33" fillId="0" borderId="0" applyFill="0" applyBorder="0">
      <alignment horizontal="right" vertical="center" wrapText="1"/>
    </xf>
    <xf numFmtId="0" fontId="34" fillId="0" borderId="0" applyFill="0" applyBorder="0">
      <alignment horizontal="right" vertical="center" wrapText="1"/>
    </xf>
    <xf numFmtId="0" fontId="35" fillId="0" borderId="0" applyFill="0" applyBorder="0">
      <alignment horizontal="right" vertical="center" wrapText="1"/>
    </xf>
    <xf numFmtId="0" fontId="36" fillId="0" borderId="0" applyFill="0" applyBorder="0">
      <alignment horizontal="right" vertical="center" wrapText="1"/>
    </xf>
    <xf numFmtId="0" fontId="38" fillId="0" borderId="0" applyFill="0" applyBorder="0">
      <alignment horizontal="right" vertical="center" wrapText="1"/>
    </xf>
    <xf numFmtId="0" fontId="33" fillId="0" borderId="0" applyFill="0" applyBorder="0">
      <alignment horizontal="center" vertical="center" wrapText="1"/>
    </xf>
    <xf numFmtId="0" fontId="34" fillId="0" borderId="0" applyFill="0" applyBorder="0">
      <alignment horizontal="center" vertical="center" wrapText="1"/>
    </xf>
    <xf numFmtId="0" fontId="35" fillId="0" borderId="0" applyFill="0" applyBorder="0">
      <alignment horizontal="center" vertical="center" wrapText="1"/>
    </xf>
    <xf numFmtId="0" fontId="36" fillId="0" borderId="0" applyFill="0" applyBorder="0">
      <alignment horizontal="center" vertical="center" wrapText="1"/>
    </xf>
    <xf numFmtId="0" fontId="38" fillId="0" borderId="0" applyFill="0" applyBorder="0">
      <alignment horizontal="center" vertical="center" wrapText="1"/>
    </xf>
    <xf numFmtId="0" fontId="40" fillId="0" borderId="0" applyFill="0" applyBorder="0">
      <alignment horizontal="right" vertical="center" wrapText="1"/>
    </xf>
    <xf numFmtId="0" fontId="41" fillId="0" borderId="0" applyFill="0" applyBorder="0">
      <alignment horizontal="right" vertical="center"/>
    </xf>
    <xf numFmtId="0" fontId="42" fillId="0" borderId="0" applyFill="0" applyBorder="0">
      <alignment horizontal="left" vertical="center" wrapText="1"/>
    </xf>
    <xf numFmtId="0" fontId="43" fillId="0" borderId="0" applyFill="0" applyBorder="0">
      <alignment horizontal="left" vertical="center" wrapText="1"/>
    </xf>
    <xf numFmtId="0" fontId="44" fillId="0" borderId="0" applyFill="0" applyBorder="0">
      <alignment horizontal="left" vertical="center" wrapText="1"/>
    </xf>
    <xf numFmtId="0" fontId="45" fillId="0" borderId="0" applyFill="0" applyBorder="0">
      <alignment horizontal="left" vertical="center" wrapText="1"/>
    </xf>
    <xf numFmtId="0" fontId="45" fillId="0" borderId="0" applyFill="0" applyBorder="0">
      <alignment horizontal="left" vertical="center" wrapText="1"/>
    </xf>
    <xf numFmtId="0" fontId="45" fillId="0" borderId="0" applyFill="0" applyBorder="0">
      <alignment horizontal="right" vertical="center" wrapText="1"/>
    </xf>
    <xf numFmtId="0" fontId="45" fillId="0" borderId="0" applyFill="0" applyBorder="0">
      <alignment horizontal="left" vertical="center"/>
    </xf>
    <xf numFmtId="0" fontId="46" fillId="0" borderId="0" applyFill="0" applyBorder="0">
      <alignment horizontal="left" vertical="center"/>
    </xf>
    <xf numFmtId="9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167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19">
    <xf numFmtId="0" fontId="0" fillId="0" borderId="0" xfId="0"/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12" xfId="0" applyFont="1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0" fontId="3" fillId="0" borderId="9" xfId="0" applyFont="1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166" fontId="6" fillId="0" borderId="10" xfId="33" applyNumberFormat="1" applyFont="1" applyBorder="1" applyAlignment="1">
      <alignment horizontal="right" vertical="center"/>
    </xf>
    <xf numFmtId="0" fontId="0" fillId="0" borderId="9" xfId="0" applyBorder="1" applyAlignment="1">
      <alignment horizontal="centerContinuous" vertical="center"/>
    </xf>
    <xf numFmtId="0" fontId="3" fillId="0" borderId="10" xfId="0" applyFont="1" applyBorder="1" applyAlignment="1">
      <alignment horizontal="right" vertical="center" wrapText="1"/>
    </xf>
    <xf numFmtId="166" fontId="6" fillId="0" borderId="0" xfId="33" applyNumberFormat="1" applyFont="1" applyBorder="1" applyAlignment="1">
      <alignment horizontal="right"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Continuous" vertical="center"/>
    </xf>
    <xf numFmtId="0" fontId="4" fillId="0" borderId="0" xfId="0" applyFont="1" applyAlignment="1">
      <alignment vertical="center"/>
    </xf>
    <xf numFmtId="166" fontId="4" fillId="0" borderId="10" xfId="33" applyNumberFormat="1" applyFont="1" applyBorder="1" applyAlignment="1">
      <alignment horizontal="right"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Continuous" vertical="center"/>
    </xf>
    <xf numFmtId="0" fontId="6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left" vertical="center" wrapText="1"/>
    </xf>
    <xf numFmtId="0" fontId="0" fillId="0" borderId="12" xfId="0" applyBorder="1" applyAlignment="1">
      <alignment horizontal="centerContinuous" vertical="center"/>
    </xf>
    <xf numFmtId="166" fontId="6" fillId="0" borderId="11" xfId="33" applyNumberFormat="1" applyFont="1" applyBorder="1" applyAlignment="1">
      <alignment horizontal="right" vertical="center"/>
    </xf>
    <xf numFmtId="0" fontId="6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horizontal="centerContinuous" vertical="center"/>
    </xf>
    <xf numFmtId="166" fontId="6" fillId="0" borderId="17" xfId="33" applyNumberFormat="1" applyFont="1" applyBorder="1" applyAlignment="1">
      <alignment horizontal="right" vertical="center"/>
    </xf>
    <xf numFmtId="0" fontId="0" fillId="0" borderId="0" xfId="0" applyAlignment="1">
      <alignment vertical="center" wrapText="1"/>
    </xf>
    <xf numFmtId="164" fontId="6" fillId="0" borderId="0" xfId="31" applyFont="1" applyBorder="1" applyAlignment="1">
      <alignment vertical="center"/>
    </xf>
    <xf numFmtId="164" fontId="6" fillId="0" borderId="9" xfId="31" applyFont="1" applyBorder="1" applyAlignment="1">
      <alignment vertical="center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/>
    </xf>
    <xf numFmtId="6" fontId="0" fillId="0" borderId="0" xfId="0" applyNumberFormat="1" applyAlignment="1">
      <alignment vertical="center"/>
    </xf>
    <xf numFmtId="166" fontId="3" fillId="24" borderId="14" xfId="33" applyNumberFormat="1" applyFont="1" applyFill="1" applyBorder="1" applyAlignment="1">
      <alignment horizontal="right" vertical="center"/>
    </xf>
    <xf numFmtId="164" fontId="6" fillId="0" borderId="10" xfId="31" applyFont="1" applyBorder="1" applyAlignment="1">
      <alignment horizontal="right" vertical="center"/>
    </xf>
    <xf numFmtId="166" fontId="2" fillId="0" borderId="10" xfId="33" applyNumberFormat="1" applyFont="1" applyBorder="1" applyAlignment="1">
      <alignment horizontal="right" vertical="center"/>
    </xf>
    <xf numFmtId="164" fontId="6" fillId="0" borderId="0" xfId="31" applyFont="1" applyBorder="1" applyAlignment="1">
      <alignment horizontal="right" vertical="center"/>
    </xf>
    <xf numFmtId="164" fontId="6" fillId="0" borderId="0" xfId="31" applyFont="1" applyAlignment="1">
      <alignment horizontal="right" vertical="center"/>
    </xf>
    <xf numFmtId="166" fontId="4" fillId="0" borderId="20" xfId="33" applyNumberFormat="1" applyFont="1" applyBorder="1" applyAlignment="1">
      <alignment horizontal="right" vertical="center"/>
    </xf>
    <xf numFmtId="164" fontId="25" fillId="23" borderId="21" xfId="31" applyFont="1" applyFill="1" applyBorder="1" applyAlignment="1">
      <alignment horizontal="center" vertical="center"/>
    </xf>
    <xf numFmtId="164" fontId="6" fillId="0" borderId="23" xfId="31" applyFont="1" applyBorder="1" applyAlignment="1">
      <alignment vertical="center"/>
    </xf>
    <xf numFmtId="166" fontId="6" fillId="0" borderId="23" xfId="33" applyNumberFormat="1" applyFont="1" applyBorder="1" applyAlignment="1">
      <alignment horizontal="right" vertical="center"/>
    </xf>
    <xf numFmtId="166" fontId="3" fillId="0" borderId="21" xfId="33" applyNumberFormat="1" applyFont="1" applyFill="1" applyBorder="1" applyAlignment="1">
      <alignment horizontal="right" vertical="center"/>
    </xf>
    <xf numFmtId="166" fontId="4" fillId="0" borderId="23" xfId="33" applyNumberFormat="1" applyFont="1" applyBorder="1" applyAlignment="1">
      <alignment horizontal="right" vertical="center"/>
    </xf>
    <xf numFmtId="166" fontId="3" fillId="0" borderId="23" xfId="33" applyNumberFormat="1" applyFont="1" applyBorder="1" applyAlignment="1">
      <alignment horizontal="right" vertical="center"/>
    </xf>
    <xf numFmtId="166" fontId="4" fillId="0" borderId="24" xfId="33" applyNumberFormat="1" applyFont="1" applyFill="1" applyBorder="1" applyAlignment="1">
      <alignment horizontal="right" vertical="center"/>
    </xf>
    <xf numFmtId="166" fontId="6" fillId="0" borderId="22" xfId="33" applyNumberFormat="1" applyFont="1" applyBorder="1" applyAlignment="1">
      <alignment horizontal="right" vertical="center"/>
    </xf>
    <xf numFmtId="166" fontId="3" fillId="0" borderId="23" xfId="33" applyNumberFormat="1" applyFont="1" applyFill="1" applyBorder="1" applyAlignment="1">
      <alignment horizontal="right" vertical="center"/>
    </xf>
    <xf numFmtId="166" fontId="6" fillId="0" borderId="23" xfId="33" applyNumberFormat="1" applyFont="1" applyBorder="1" applyAlignment="1">
      <alignment vertical="center"/>
    </xf>
    <xf numFmtId="166" fontId="6" fillId="0" borderId="21" xfId="33" applyNumberFormat="1" applyFont="1" applyBorder="1" applyAlignment="1">
      <alignment horizontal="right" vertical="center"/>
    </xf>
    <xf numFmtId="0" fontId="27" fillId="0" borderId="9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6" fontId="0" fillId="0" borderId="0" xfId="0" applyNumberFormat="1" applyAlignment="1">
      <alignment vertical="center"/>
    </xf>
    <xf numFmtId="0" fontId="6" fillId="0" borderId="15" xfId="0" applyFont="1" applyBorder="1" applyAlignment="1">
      <alignment horizontal="left" vertical="center" wrapText="1"/>
    </xf>
    <xf numFmtId="0" fontId="3" fillId="24" borderId="19" xfId="0" applyFont="1" applyFill="1" applyBorder="1" applyAlignment="1">
      <alignment horizontal="left" vertical="center" wrapText="1"/>
    </xf>
    <xf numFmtId="0" fontId="3" fillId="24" borderId="9" xfId="0" applyFont="1" applyFill="1" applyBorder="1" applyAlignment="1">
      <alignment horizontal="center" vertical="center"/>
    </xf>
    <xf numFmtId="0" fontId="3" fillId="24" borderId="9" xfId="0" applyFont="1" applyFill="1" applyBorder="1" applyAlignment="1">
      <alignment horizontal="centerContinuous" vertical="center"/>
    </xf>
    <xf numFmtId="166" fontId="3" fillId="24" borderId="10" xfId="33" applyNumberFormat="1" applyFont="1" applyFill="1" applyBorder="1" applyAlignment="1">
      <alignment horizontal="right" vertical="center"/>
    </xf>
    <xf numFmtId="44" fontId="3" fillId="24" borderId="14" xfId="33" applyFont="1" applyFill="1" applyBorder="1" applyAlignment="1">
      <alignment horizontal="right" vertical="center"/>
    </xf>
    <xf numFmtId="0" fontId="2" fillId="0" borderId="27" xfId="0" applyFont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2" fillId="0" borderId="1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166" fontId="4" fillId="0" borderId="10" xfId="33" applyNumberFormat="1" applyFont="1" applyFill="1" applyBorder="1" applyAlignment="1">
      <alignment horizontal="right" vertical="center"/>
    </xf>
    <xf numFmtId="166" fontId="2" fillId="0" borderId="10" xfId="33" applyNumberFormat="1" applyFont="1" applyFill="1" applyBorder="1" applyAlignment="1">
      <alignment horizontal="right" vertical="center"/>
    </xf>
    <xf numFmtId="166" fontId="6" fillId="0" borderId="10" xfId="33" applyNumberFormat="1" applyFont="1" applyFill="1" applyBorder="1" applyAlignment="1">
      <alignment horizontal="right" vertical="center"/>
    </xf>
    <xf numFmtId="164" fontId="6" fillId="0" borderId="0" xfId="3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0" xfId="0" applyFont="1" applyBorder="1" applyAlignment="1">
      <alignment horizontal="centerContinuous" vertical="center"/>
    </xf>
    <xf numFmtId="0" fontId="6" fillId="0" borderId="10" xfId="0" applyFont="1" applyBorder="1" applyAlignment="1">
      <alignment horizontal="centerContinuous" vertical="center"/>
    </xf>
    <xf numFmtId="0" fontId="27" fillId="0" borderId="10" xfId="0" applyFont="1" applyBorder="1" applyAlignment="1">
      <alignment horizontal="centerContinuous" vertical="center"/>
    </xf>
    <xf numFmtId="0" fontId="0" fillId="0" borderId="11" xfId="0" applyBorder="1" applyAlignment="1">
      <alignment horizontal="centerContinuous" vertical="center"/>
    </xf>
    <xf numFmtId="0" fontId="0" fillId="0" borderId="17" xfId="0" applyBorder="1" applyAlignment="1">
      <alignment horizontal="centerContinuous" vertical="center"/>
    </xf>
    <xf numFmtId="0" fontId="3" fillId="24" borderId="10" xfId="0" applyFont="1" applyFill="1" applyBorder="1" applyAlignment="1">
      <alignment horizontal="centerContinuous" vertical="center"/>
    </xf>
    <xf numFmtId="0" fontId="3" fillId="24" borderId="10" xfId="0" applyFont="1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2" fillId="0" borderId="12" xfId="0" applyFont="1" applyBorder="1" applyAlignment="1">
      <alignment horizontal="center" vertical="center" wrapText="1" shrinkToFit="1"/>
    </xf>
    <xf numFmtId="164" fontId="25" fillId="23" borderId="17" xfId="31" applyFont="1" applyFill="1" applyBorder="1" applyAlignment="1">
      <alignment horizontal="right" vertical="center"/>
    </xf>
    <xf numFmtId="164" fontId="25" fillId="23" borderId="31" xfId="31" applyFont="1" applyFill="1" applyBorder="1" applyAlignment="1">
      <alignment horizontal="right" vertical="center"/>
    </xf>
    <xf numFmtId="164" fontId="25" fillId="23" borderId="32" xfId="31" applyFont="1" applyFill="1" applyBorder="1" applyAlignment="1">
      <alignment horizontal="center" vertical="center"/>
    </xf>
    <xf numFmtId="0" fontId="49" fillId="0" borderId="12" xfId="0" applyFont="1" applyBorder="1" applyAlignment="1">
      <alignment horizontal="center" vertical="center" wrapText="1" shrinkToFit="1"/>
    </xf>
    <xf numFmtId="0" fontId="49" fillId="0" borderId="27" xfId="0" applyFont="1" applyBorder="1" applyAlignment="1">
      <alignment horizontal="center" vertical="center" shrinkToFit="1"/>
    </xf>
    <xf numFmtId="0" fontId="49" fillId="0" borderId="0" xfId="0" applyFont="1" applyAlignment="1">
      <alignment horizontal="center" vertical="center" shrinkToFit="1"/>
    </xf>
    <xf numFmtId="0" fontId="49" fillId="0" borderId="28" xfId="0" applyFont="1" applyBorder="1" applyAlignment="1">
      <alignment horizontal="center" vertical="center" shrinkToFit="1"/>
    </xf>
    <xf numFmtId="0" fontId="49" fillId="0" borderId="25" xfId="0" applyFont="1" applyBorder="1" applyAlignment="1">
      <alignment horizontal="center" vertical="center" shrinkToFit="1"/>
    </xf>
    <xf numFmtId="0" fontId="49" fillId="0" borderId="26" xfId="0" applyFont="1" applyBorder="1" applyAlignment="1">
      <alignment horizontal="center" vertical="center" shrinkToFit="1"/>
    </xf>
    <xf numFmtId="0" fontId="2" fillId="0" borderId="19" xfId="0" applyFont="1" applyBorder="1" applyAlignment="1">
      <alignment horizontal="center" vertical="center" shrinkToFit="1"/>
    </xf>
    <xf numFmtId="0" fontId="2" fillId="0" borderId="18" xfId="0" applyFont="1" applyBorder="1" applyAlignment="1">
      <alignment horizontal="center" vertical="center" shrinkToFit="1"/>
    </xf>
    <xf numFmtId="0" fontId="2" fillId="0" borderId="25" xfId="0" applyFont="1" applyBorder="1" applyAlignment="1">
      <alignment horizontal="center" vertical="center" shrinkToFit="1"/>
    </xf>
    <xf numFmtId="0" fontId="2" fillId="0" borderId="26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9" xfId="0" applyFont="1" applyFill="1" applyBorder="1" applyAlignment="1">
      <alignment horizontal="center" vertical="center" shrinkToFit="1"/>
    </xf>
    <xf numFmtId="0" fontId="49" fillId="0" borderId="0" xfId="0" applyFont="1" applyFill="1" applyAlignment="1">
      <alignment horizontal="center" vertical="center" shrinkToFit="1"/>
    </xf>
    <xf numFmtId="0" fontId="2" fillId="0" borderId="10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Continuous" vertical="center"/>
    </xf>
    <xf numFmtId="166" fontId="6" fillId="0" borderId="23" xfId="33" applyNumberFormat="1" applyFon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0" fontId="49" fillId="0" borderId="27" xfId="0" applyFont="1" applyFill="1" applyBorder="1" applyAlignment="1">
      <alignment horizontal="center" vertical="center" shrinkToFit="1"/>
    </xf>
    <xf numFmtId="0" fontId="2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Continuous" vertical="center"/>
    </xf>
    <xf numFmtId="0" fontId="6" fillId="0" borderId="0" xfId="0" applyFont="1" applyFill="1" applyAlignment="1">
      <alignment vertical="center"/>
    </xf>
    <xf numFmtId="0" fontId="3" fillId="0" borderId="12" xfId="0" applyFont="1" applyBorder="1" applyAlignment="1">
      <alignment horizontal="center" vertical="center" wrapText="1"/>
    </xf>
    <xf numFmtId="0" fontId="25" fillId="23" borderId="16" xfId="0" applyFont="1" applyFill="1" applyBorder="1" applyAlignment="1">
      <alignment horizontal="center" vertical="center" wrapText="1"/>
    </xf>
    <xf numFmtId="0" fontId="25" fillId="23" borderId="30" xfId="0" applyFont="1" applyFill="1" applyBorder="1" applyAlignment="1">
      <alignment horizontal="center" vertical="center" wrapText="1"/>
    </xf>
    <xf numFmtId="0" fontId="48" fillId="23" borderId="15" xfId="0" applyFont="1" applyFill="1" applyBorder="1" applyAlignment="1">
      <alignment horizontal="center" vertical="center" shrinkToFit="1"/>
    </xf>
    <xf numFmtId="0" fontId="48" fillId="23" borderId="29" xfId="0" applyFont="1" applyFill="1" applyBorder="1" applyAlignment="1">
      <alignment horizontal="center" vertical="center" shrinkToFit="1"/>
    </xf>
    <xf numFmtId="0" fontId="25" fillId="23" borderId="16" xfId="0" applyFont="1" applyFill="1" applyBorder="1" applyAlignment="1">
      <alignment horizontal="center" vertical="center"/>
    </xf>
    <xf numFmtId="0" fontId="25" fillId="23" borderId="30" xfId="0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</cellXfs>
  <cellStyles count="335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rtCode" xfId="65" xr:uid="{749C9334-746C-451B-8F6A-3DBF2220EFBF}"/>
    <cellStyle name="ArtCValeur" xfId="66" xr:uid="{07EC8457-3545-4923-952B-BEB67F6CDED3}"/>
    <cellStyle name="ArtDesignation" xfId="65" xr:uid="{B92F25CF-6D09-484B-A010-BE248F50D680}"/>
    <cellStyle name="Artfusion" xfId="64" xr:uid="{E87A3352-B124-4BB7-97BA-1DE2498E4E00}"/>
    <cellStyle name="ArtMark" xfId="60" xr:uid="{7D945B3B-3278-4BFC-AA63-295C27A8C6B6}"/>
    <cellStyle name="ArtPxLettres" xfId="60" xr:uid="{A11A0770-14A7-4626-BE64-30FB63A5D1C5}"/>
    <cellStyle name="ArtPxTotal" xfId="66" xr:uid="{48B39A1D-C83F-4E7F-9B37-E68A3230DD8E}"/>
    <cellStyle name="ArtPxULettres" xfId="60" xr:uid="{13D3B05F-9B53-4CB3-BA1B-23B7012E3EB2}"/>
    <cellStyle name="ArtPxUnit" xfId="66" xr:uid="{6D3E0D9C-0FEB-4158-A356-93A21B9725E9}"/>
    <cellStyle name="ArtQteEnt" xfId="66" xr:uid="{C69F4F3F-DA8D-41F5-9EE1-F2EEC6504940}"/>
    <cellStyle name="ArtQteLettres" xfId="60" xr:uid="{184A2615-C9B4-4697-B961-9BE5D4B89BA9}"/>
    <cellStyle name="ArtQuant" xfId="66" xr:uid="{808CC54B-A540-4EFF-96AA-28ED63A52DB3}"/>
    <cellStyle name="ArtTVA" xfId="63" xr:uid="{5CCFEFEE-929B-44DD-9114-E565CD6660A4}"/>
    <cellStyle name="ArtUnite" xfId="63" xr:uid="{80A4AE6C-E09E-40B7-B366-816E00C3FFBE}"/>
    <cellStyle name="Avertissement" xfId="25" builtinId="11" customBuiltin="1"/>
    <cellStyle name="Bord" xfId="57" xr:uid="{D49F0266-AE7E-4863-A0BA-F166DC1C27DB}"/>
    <cellStyle name="Bord2" xfId="60" xr:uid="{8D651DC3-E93E-42CB-AB90-D43B84F45A97}"/>
    <cellStyle name="BordCode" xfId="80" xr:uid="{5398008A-E1DE-4B03-A750-D8382B8A0AFE}"/>
    <cellStyle name="BordCValeur" xfId="85" xr:uid="{5458E124-97BF-4479-9B4F-FFC155C125C9}"/>
    <cellStyle name="BordDesignation" xfId="80" xr:uid="{EA12C96F-E934-495A-A236-C060ADB0AF32}"/>
    <cellStyle name="Bordfusion" xfId="75" xr:uid="{4B43281D-6D58-4002-AB94-69B906370595}"/>
    <cellStyle name="BordMark" xfId="57" xr:uid="{7A958A49-E30C-4EFF-8489-CC327AAB06C1}"/>
    <cellStyle name="BordPxLettres" xfId="57" xr:uid="{8E863552-B96D-4777-97C1-B6917BE1B7BE}"/>
    <cellStyle name="BordPxTotal" xfId="85" xr:uid="{247B276C-A9A6-4A60-A733-EC1315381C77}"/>
    <cellStyle name="BordPxULettres" xfId="57" xr:uid="{5B1A96E4-BF03-450E-A08D-805D32DA3BD3}"/>
    <cellStyle name="BordPxUnit" xfId="85" xr:uid="{EF163D5E-F0B3-44D5-A273-C7BFE154085D}"/>
    <cellStyle name="BordQteEnt" xfId="85" xr:uid="{327BB7B4-718B-46CD-9547-8A25F4281018}"/>
    <cellStyle name="BordQteLettres" xfId="57" xr:uid="{F9EA969D-FF22-42D2-A653-212609AFBCBA}"/>
    <cellStyle name="BordQuant" xfId="85" xr:uid="{90B2EE9C-734D-4376-8113-D4F649839C23}"/>
    <cellStyle name="BordTVA" xfId="90" xr:uid="{DE49A2FD-F80D-4930-B3E0-43F5E8627FBB}"/>
    <cellStyle name="BordUnite" xfId="90" xr:uid="{F06D8AEE-ED38-4740-BC32-9B7D77018DC8}"/>
    <cellStyle name="Calcul" xfId="26" builtinId="22" customBuiltin="1"/>
    <cellStyle name="Cellule liée" xfId="27" builtinId="24" customBuiltin="1"/>
    <cellStyle name="CValeur" xfId="73" xr:uid="{1BC12DBE-1C72-4D25-9D99-185AB6395A2E}"/>
    <cellStyle name="default" xfId="54" xr:uid="{BA3661D5-48A9-4404-9642-271911DFD7D0}"/>
    <cellStyle name="DescCom" xfId="97" xr:uid="{9A70D088-E09D-435E-AC84-0DA8865009ED}"/>
    <cellStyle name="DescTech" xfId="96" xr:uid="{7DFBED7D-21C2-4E30-B913-A26D3D235368}"/>
    <cellStyle name="Entete" xfId="55" xr:uid="{01A25DBE-BA36-4961-A424-53DF686801C5}"/>
    <cellStyle name="Entrée" xfId="28" builtinId="20" customBuiltin="1"/>
    <cellStyle name="Euro" xfId="29" xr:uid="{00000000-0005-0000-0000-00001C000000}"/>
    <cellStyle name="Euro 2" xfId="48" xr:uid="{141E643D-41A4-4BFB-B7F5-E9D345988F33}"/>
    <cellStyle name="Euro 3" xfId="109" xr:uid="{339C6133-5A87-4C9A-98EC-2DBFE466F624}"/>
    <cellStyle name="Insatisfaisant" xfId="30" builtinId="27" customBuiltin="1"/>
    <cellStyle name="LignesTot11" xfId="58" xr:uid="{FA711E63-91F5-4A98-8CE3-CE46ECB947B3}"/>
    <cellStyle name="LignesTot11PxTotal" xfId="67" xr:uid="{44095A72-2F61-49E4-AF44-94983E8A65BB}"/>
    <cellStyle name="LignesTot13" xfId="70" xr:uid="{75A7EB69-D067-4133-B841-44D1C930B2ED}"/>
    <cellStyle name="LignesTot13Designation" xfId="72" xr:uid="{C1C485A1-4736-465C-BF2A-1CE1A03A8125}"/>
    <cellStyle name="LignesTot13PxTotal" xfId="71" xr:uid="{864C4B02-E5F8-44F1-93A7-78E2B069B05A}"/>
    <cellStyle name="LignesTot15" xfId="60" xr:uid="{17B8265B-624C-4F59-BBCC-1C0C6A65DACE}"/>
    <cellStyle name="LignesTot15PxTotal" xfId="73" xr:uid="{4E618C59-F643-4D32-8B9E-8826A31E57B5}"/>
    <cellStyle name="LignesTot2" xfId="62" xr:uid="{60B8F6AD-4FA4-4546-A83C-23096218EE16}"/>
    <cellStyle name="LignesTot2PxTotal" xfId="62" xr:uid="{09D608DC-2188-4D28-B604-9B28C652CC36}"/>
    <cellStyle name="LignesTot5" xfId="58" xr:uid="{7090D33E-DCD4-4979-A299-14493E02C12F}"/>
    <cellStyle name="LignesTot5PxTotal" xfId="67" xr:uid="{CBD13602-7163-4E5B-901F-831EC8BCDBF4}"/>
    <cellStyle name="LignesTot8" xfId="68" xr:uid="{3548D9DA-BFB9-4ADA-9921-0EA9EC2773F6}"/>
    <cellStyle name="LignesTot8PxTotal" xfId="69" xr:uid="{8AE286A2-53DB-493D-9C93-15CA517CF5CC}"/>
    <cellStyle name="Loc" xfId="99" xr:uid="{7E8728AD-E9CE-4A2B-99E8-A103ABC59C6C}"/>
    <cellStyle name="Lot" xfId="56" xr:uid="{2D1EF013-E2A1-409F-9D1E-31C1F5D24655}"/>
    <cellStyle name="Lot2" xfId="60" xr:uid="{6A7F9ABC-A120-49E2-93CF-07A6BC0A26F3}"/>
    <cellStyle name="LotCode" xfId="79" xr:uid="{8F3A75E8-36C1-4388-AF3C-6E265FEFF0F5}"/>
    <cellStyle name="LotCValeur" xfId="84" xr:uid="{050F99FC-748D-46EE-8128-B0477AF9F9AE}"/>
    <cellStyle name="LotDesignation" xfId="79" xr:uid="{A629EE0C-B51C-4B37-B8EF-E75D23D2B149}"/>
    <cellStyle name="Lotfusion" xfId="74" xr:uid="{FE9A62AB-4F21-42BE-BC8A-5EF616E82DB4}"/>
    <cellStyle name="LotMark" xfId="56" xr:uid="{AAAAE569-5619-472A-83E4-10D1BE005E56}"/>
    <cellStyle name="LotPxLettres" xfId="56" xr:uid="{FACC5976-1036-4631-8708-47F745AA8594}"/>
    <cellStyle name="LotPxTotal" xfId="84" xr:uid="{26F5A22B-37C4-4EDA-BF8F-174400599676}"/>
    <cellStyle name="LotPxULettres" xfId="56" xr:uid="{542BF59F-9840-4B42-85BF-63F44EB88697}"/>
    <cellStyle name="LotPxUnit" xfId="84" xr:uid="{7FC1F142-B88D-4233-9F1F-A5B7D6397A20}"/>
    <cellStyle name="LotQteEnt" xfId="84" xr:uid="{31880049-0689-4F2E-8374-ED49B2032510}"/>
    <cellStyle name="LotQteLettres" xfId="56" xr:uid="{04C2EECA-B28E-45F9-8E32-419134D0FF29}"/>
    <cellStyle name="LotQuant" xfId="84" xr:uid="{4EC89DB1-D4E0-43B4-8F7F-1C1AE5C87A00}"/>
    <cellStyle name="LotTVA" xfId="89" xr:uid="{5965E5A2-E0FC-4442-B031-7304F18052AE}"/>
    <cellStyle name="LotUnite" xfId="89" xr:uid="{35E95DA1-7B4F-41D9-AD99-D48C1BD59F1C}"/>
    <cellStyle name="Mark" xfId="60" xr:uid="{73F31F7C-7CCF-40A8-A2CD-BBB3CE1E55CA}"/>
    <cellStyle name="Milliers" xfId="31" builtinId="3"/>
    <cellStyle name="Milliers 2" xfId="32" xr:uid="{00000000-0005-0000-0000-00001F000000}"/>
    <cellStyle name="Milliers 2 2" xfId="49" xr:uid="{96EDE977-0EF2-4CB0-AACB-806F0C8ED376}"/>
    <cellStyle name="Milliers 2 3" xfId="107" xr:uid="{12565B9E-FF2A-45E2-8CCA-2294EA9A186F}"/>
    <cellStyle name="Minutecode" xfId="101" xr:uid="{341AF1BD-5D98-49E3-8A61-F35FD0275DA5}"/>
    <cellStyle name="MinuteDesignation" xfId="100" xr:uid="{45397B72-B035-4198-A146-21C36538F9EE}"/>
    <cellStyle name="Minutefusion" xfId="102" xr:uid="{4F062C66-404F-426A-BCC6-63EF276368E2}"/>
    <cellStyle name="MinuteQuant" xfId="101" xr:uid="{7413C98A-2BE8-4704-B42E-D3B52D6382BE}"/>
    <cellStyle name="MinuteUnite" xfId="102" xr:uid="{0702E12F-4AE8-4063-96E0-430D44014201}"/>
    <cellStyle name="Monétaire" xfId="33" builtinId="4"/>
    <cellStyle name="Monétaire 2" xfId="34" xr:uid="{00000000-0005-0000-0000-000023000000}"/>
    <cellStyle name="Monétaire 2 2" xfId="51" xr:uid="{46420272-48B1-41CD-BF79-DE769F9E35B9}"/>
    <cellStyle name="Monétaire 2 3" xfId="110" xr:uid="{E7FEF4C0-46B7-443D-91D1-CBF061B6F088}"/>
    <cellStyle name="Monétaire 3" xfId="50" xr:uid="{48889D55-E246-49B1-B505-E5E3763EC6AF}"/>
    <cellStyle name="Neutre" xfId="35" builtinId="28" customBuiltin="1"/>
    <cellStyle name="Niv1" xfId="58" xr:uid="{157F590C-A97F-46F0-81B5-21A5163F8DCD}"/>
    <cellStyle name="Niv12" xfId="60" xr:uid="{3EFBD5FF-5407-4C75-B151-824189FF12CF}"/>
    <cellStyle name="Niv1Code" xfId="81" xr:uid="{DFA2977B-2869-4E2F-A071-A513FA6E17B1}"/>
    <cellStyle name="Niv1CValeur" xfId="86" xr:uid="{BF807B92-5A4E-47A2-AAF4-1CDBD6F06623}"/>
    <cellStyle name="Niv1Designation" xfId="81" xr:uid="{389B001D-1205-4EC5-BE42-F4D2E6BF230D}"/>
    <cellStyle name="Niv1fusion" xfId="76" xr:uid="{0568EE26-E4DF-4F70-A888-E3DFA372BA29}"/>
    <cellStyle name="Niv1Mark" xfId="58" xr:uid="{C6F9A99B-F2B2-4811-A507-1ACB23480132}"/>
    <cellStyle name="Niv1PxLettres" xfId="58" xr:uid="{B9BEEC3E-DF42-45AB-A7E9-F2185D1256BC}"/>
    <cellStyle name="Niv1PxTotal" xfId="86" xr:uid="{C5B02062-3C98-44BF-B027-789C9A7E8896}"/>
    <cellStyle name="Niv1PxULettres" xfId="58" xr:uid="{38A9842C-CAD9-41E6-ADD4-DE8763508673}"/>
    <cellStyle name="Niv1PxUnit" xfId="86" xr:uid="{5B66EDD3-13DB-4525-9332-4B617A3AD15A}"/>
    <cellStyle name="Niv1QteEnt" xfId="86" xr:uid="{F70BD1C4-160C-4781-91B1-2A184D2356EB}"/>
    <cellStyle name="Niv1QteLettres" xfId="58" xr:uid="{82F7FAD6-CEA4-4022-A413-FE7A81E55A69}"/>
    <cellStyle name="Niv1Quant" xfId="86" xr:uid="{CCBAD1C8-A68F-43FE-A447-B7BD65358B18}"/>
    <cellStyle name="Niv1TVA" xfId="91" xr:uid="{6F31BF1B-4D4C-4D58-A6CE-2804FA0DB7D7}"/>
    <cellStyle name="Niv1Unite" xfId="91" xr:uid="{AFDF94E0-D623-47C2-AC9E-CA03A6803578}"/>
    <cellStyle name="Niv2" xfId="59" xr:uid="{735F331B-1210-4B22-98C2-B8122A9695BD}"/>
    <cellStyle name="Niv22" xfId="60" xr:uid="{3E837AFF-8A6F-4623-B0C9-0524C7C84660}"/>
    <cellStyle name="Niv2Code" xfId="82" xr:uid="{FF9E12CB-CC43-4E16-BF04-18DEE6008DCA}"/>
    <cellStyle name="Niv2CValeur" xfId="87" xr:uid="{6422E953-68A0-4FAF-8ED6-9D8A2914484A}"/>
    <cellStyle name="Niv2Designation" xfId="82" xr:uid="{262F8875-1C0B-499B-9BE9-61DD5B969FF6}"/>
    <cellStyle name="Niv2fusion" xfId="77" xr:uid="{581E7E53-F179-4A5B-A78B-355C7559169D}"/>
    <cellStyle name="Niv2Mark" xfId="59" xr:uid="{E8685188-11EC-470E-AA3D-8CDE4C2AB274}"/>
    <cellStyle name="Niv2PxLettres" xfId="59" xr:uid="{96D913FB-8C11-498A-9EB4-8028D4CBCE71}"/>
    <cellStyle name="Niv2PxTotal" xfId="87" xr:uid="{5838D756-A91C-4B17-9076-7A2477422129}"/>
    <cellStyle name="Niv2PxULettres" xfId="59" xr:uid="{048E42F4-2C05-4612-90F9-AE9F42B67182}"/>
    <cellStyle name="Niv2PxUnit" xfId="87" xr:uid="{2F6B607D-E044-4461-BDA3-24D39B73FD66}"/>
    <cellStyle name="Niv2QteEnt" xfId="87" xr:uid="{7DE03714-B2AC-44D0-B8CD-DE524CE1ECEF}"/>
    <cellStyle name="Niv2QteLettres" xfId="59" xr:uid="{6B11130D-0868-4724-B2DC-9901B40B0BF6}"/>
    <cellStyle name="Niv2Quant" xfId="87" xr:uid="{94630A7E-B9E9-4431-B759-801157D92D63}"/>
    <cellStyle name="Niv2TVA" xfId="92" xr:uid="{A3510985-51B4-4050-9424-F0164A22F531}"/>
    <cellStyle name="Niv2Unite" xfId="92" xr:uid="{582DE842-762F-427F-A1AC-A2869B4D41EB}"/>
    <cellStyle name="Niv3" xfId="60" xr:uid="{0791A266-07C1-4723-8C2D-98EC63946014}"/>
    <cellStyle name="Niv32" xfId="60" xr:uid="{B084A09D-0F49-4629-B14B-6B930D5B6F31}"/>
    <cellStyle name="Niv3Code" xfId="65" xr:uid="{A6BE34B1-FCF1-46D0-A3E6-C01F6A9AEC07}"/>
    <cellStyle name="Niv3CValeur" xfId="66" xr:uid="{C7EDDD1E-DBEF-49EB-B3FB-D68272F60C23}"/>
    <cellStyle name="Niv3Designation" xfId="65" xr:uid="{3191366B-4FD9-4607-B6CE-7F3A1C2387FE}"/>
    <cellStyle name="Niv3fusion" xfId="64" xr:uid="{85205C01-0B37-481E-BCF1-009284B7F36F}"/>
    <cellStyle name="Niv3Mark" xfId="60" xr:uid="{9D38741F-C021-4E26-9FF5-4F57DFB496CF}"/>
    <cellStyle name="Niv3PxLettres" xfId="60" xr:uid="{FFAD6523-0B61-4645-AB12-385E5BD6C4DF}"/>
    <cellStyle name="Niv3PxTotal" xfId="66" xr:uid="{2F56050C-7AB9-4B9A-A01D-C631B93BEABF}"/>
    <cellStyle name="Niv3PxULettres" xfId="60" xr:uid="{1B77C129-246F-49E5-ACCC-4BEA5AE41A98}"/>
    <cellStyle name="Niv3PxUnit" xfId="66" xr:uid="{51E9DF5C-7580-4C39-9A74-E1E415730B2E}"/>
    <cellStyle name="Niv3QteEnt" xfId="66" xr:uid="{ED2CED99-D9A3-4FA8-8B2E-4133D49FCA57}"/>
    <cellStyle name="Niv3QteLettres" xfId="60" xr:uid="{8D1470E1-7936-4AAE-8C9A-98D097774E4E}"/>
    <cellStyle name="Niv3Quant" xfId="66" xr:uid="{131EABEC-75B7-4602-ADF9-7F19CE5C29C5}"/>
    <cellStyle name="Niv3TVA" xfId="63" xr:uid="{FF9A2DAB-1779-4BB2-A862-BECA44AFED42}"/>
    <cellStyle name="Niv3Unite" xfId="63" xr:uid="{24518BAD-B315-4A5B-9D4F-89EA6F26F320}"/>
    <cellStyle name="Niv4" xfId="60" xr:uid="{015EB9E5-6A7B-402C-87DF-41565526EE42}"/>
    <cellStyle name="Niv42" xfId="60" xr:uid="{D1BB7BA4-7D17-4365-9BCD-37BEC4058AE6}"/>
    <cellStyle name="Niv4Code" xfId="65" xr:uid="{AF006886-EA2F-429B-A147-071ACDA51C75}"/>
    <cellStyle name="Niv4CValeur" xfId="66" xr:uid="{5F0946E8-E670-44A0-9ACD-3D8A1DE4E463}"/>
    <cellStyle name="Niv4Designation" xfId="65" xr:uid="{D57AB099-AFFF-41C9-BCAF-637AA20C994B}"/>
    <cellStyle name="Niv4fusion" xfId="64" xr:uid="{54B620A6-7F07-4CD2-99BF-A00B5AC044BB}"/>
    <cellStyle name="Niv4Mark" xfId="60" xr:uid="{2EB40824-D662-49CC-A76C-F02B4A3D2911}"/>
    <cellStyle name="Niv4PxLettres" xfId="60" xr:uid="{7D37190C-020B-4A86-8A13-1632F59E63D7}"/>
    <cellStyle name="Niv4PxTotal" xfId="66" xr:uid="{54C7223F-835A-4B3E-80FA-5203742983DF}"/>
    <cellStyle name="Niv4PxULettres" xfId="60" xr:uid="{2635DA30-5DD8-46A7-A80E-6273AC9E8D4A}"/>
    <cellStyle name="Niv4PxUnit" xfId="66" xr:uid="{A509666D-C55E-47F7-934A-D7836B0FCE5D}"/>
    <cellStyle name="Niv4QteEnt" xfId="66" xr:uid="{4B69B313-6064-4730-83AE-C038D803A071}"/>
    <cellStyle name="Niv4QteLettres" xfId="60" xr:uid="{8FDF5461-9BC7-4078-B906-EE5ADC82451E}"/>
    <cellStyle name="Niv4Quant" xfId="66" xr:uid="{5A68A868-8D27-4508-94D0-7674023D6C0D}"/>
    <cellStyle name="Niv4TVA" xfId="63" xr:uid="{64D6CE64-561D-4D62-B4FA-F7E4F35828DA}"/>
    <cellStyle name="Niv4Unite" xfId="63" xr:uid="{7FFC4CA5-1235-4F7E-8F4F-35AFCECADA2F}"/>
    <cellStyle name="Niv5" xfId="61" xr:uid="{21C7F7B9-883A-4FD0-AF70-60847C6430BF}"/>
    <cellStyle name="Niv52" xfId="60" xr:uid="{870C1F01-653A-41C7-AB2A-D5BF40BFEEE9}"/>
    <cellStyle name="Niv5Code" xfId="83" xr:uid="{15ADF16D-4EF6-4FAD-A7F5-917E885DF745}"/>
    <cellStyle name="Niv5CValeur" xfId="88" xr:uid="{8BFE565F-A05A-4C73-8362-87F6B7366A80}"/>
    <cellStyle name="Niv5Designation" xfId="83" xr:uid="{5DF172B1-413F-4683-B956-FA5CA8C832AA}"/>
    <cellStyle name="Niv5fusion" xfId="78" xr:uid="{4672BE4E-8D89-4511-98BD-1BA754EA8E2A}"/>
    <cellStyle name="Niv5Mark" xfId="61" xr:uid="{B6C7C9E6-022B-4574-9D76-721E077D50DE}"/>
    <cellStyle name="Niv5PxLettres" xfId="61" xr:uid="{E0D0955A-5D76-4421-8940-45898795B047}"/>
    <cellStyle name="Niv5PxTotal" xfId="88" xr:uid="{4800FA48-14D8-4616-A65A-AC4D4B255488}"/>
    <cellStyle name="Niv5PxULettres" xfId="61" xr:uid="{92C6B6B9-3DB2-4A80-BEA7-74024AA27387}"/>
    <cellStyle name="Niv5PxUnit" xfId="88" xr:uid="{1C58E858-42F7-4058-81A5-78AE6AAB3CDA}"/>
    <cellStyle name="Niv5QteEnt" xfId="88" xr:uid="{9D541CAD-A003-41D6-A626-B7BAF04A45F4}"/>
    <cellStyle name="Niv5QteLettres" xfId="61" xr:uid="{BBE660B5-A0A7-46C2-AB8E-C299719E2AC2}"/>
    <cellStyle name="Niv5Quant" xfId="88" xr:uid="{C6E8720A-340D-4274-B91D-F36B4AD7A4B4}"/>
    <cellStyle name="Niv5TVA" xfId="93" xr:uid="{6C859543-4FFD-4A42-B9CC-558C7B84DFD5}"/>
    <cellStyle name="Niv5Unite" xfId="93" xr:uid="{4325A0FE-08C2-4249-9E49-4D9C711EFF2F}"/>
    <cellStyle name="Niv6" xfId="61" xr:uid="{30B11492-05E0-4881-9821-5661294F9D29}"/>
    <cellStyle name="Niv62" xfId="60" xr:uid="{9D0846FF-4A61-4E0A-AF2D-C47C10DE7389}"/>
    <cellStyle name="Niv6Code" xfId="83" xr:uid="{713699BA-72C8-408E-99B3-2716E57D2A6C}"/>
    <cellStyle name="Niv6CValeur" xfId="88" xr:uid="{947DC38D-EF95-4BC8-A90C-D169116C1B3B}"/>
    <cellStyle name="Niv6Designation" xfId="83" xr:uid="{E6A184CC-3733-407A-BAAD-10AAA88D3730}"/>
    <cellStyle name="Niv6fusion" xfId="78" xr:uid="{FCA40E1E-744B-4882-8048-7396843A50B5}"/>
    <cellStyle name="Niv6Mark" xfId="61" xr:uid="{9347AAFD-DFA3-4F19-9CCC-13655DBC6554}"/>
    <cellStyle name="Niv6PxLettres" xfId="61" xr:uid="{3673947C-2DBB-41C8-8C8C-F7538A1AB8A4}"/>
    <cellStyle name="Niv6PxTotal" xfId="88" xr:uid="{6D009D87-EA11-4A91-97C9-F718BCBE1DEA}"/>
    <cellStyle name="Niv6PxULettres" xfId="61" xr:uid="{FD0CB213-EBD1-4689-90E5-DCF0C67D0CF9}"/>
    <cellStyle name="Niv6PxUnit" xfId="88" xr:uid="{E87B0A55-7AD5-4FAE-913E-9153A4F40513}"/>
    <cellStyle name="Niv6QteEnt" xfId="88" xr:uid="{E9781F2A-501B-468B-9318-CCC350E4296A}"/>
    <cellStyle name="Niv6QteLettres" xfId="61" xr:uid="{03762C3E-F039-4C7E-92B4-62CEA92BBA13}"/>
    <cellStyle name="Niv6Quant" xfId="88" xr:uid="{E06C46B6-CEC4-46ED-9C11-197F40D82841}"/>
    <cellStyle name="Niv6TVA" xfId="93" xr:uid="{B6182C2C-E8CC-4ACC-980E-4407DB461F0B}"/>
    <cellStyle name="Niv6Unite" xfId="93" xr:uid="{22134905-9B74-4817-BC57-566B8C9D37ED}"/>
    <cellStyle name="Normal" xfId="0" builtinId="0"/>
    <cellStyle name="Normal 2" xfId="36" xr:uid="{00000000-0005-0000-0000-000029000000}"/>
    <cellStyle name="Normal 2 2" xfId="52" xr:uid="{89E00C92-77C8-4F27-8126-7A26FB74FD98}"/>
    <cellStyle name="Normal 2 2 2" xfId="108" xr:uid="{62EC10F4-81EE-401A-9BEC-9F0B3DF9C0AF}"/>
    <cellStyle name="Normal 2 3" xfId="105" xr:uid="{7019F627-A123-463B-B370-D07F9DA97F6D}"/>
    <cellStyle name="Normal 3" xfId="47" xr:uid="{8FB7EB67-708E-4688-8C98-34EB91CFEC47}"/>
    <cellStyle name="Normal 4" xfId="53" xr:uid="{1DF9A50E-9954-44C5-9053-2414F4CC3F7E}"/>
    <cellStyle name="Pourcentage 2" xfId="106" xr:uid="{4C54EB82-3D11-4754-A5AF-B81F570F0336}"/>
    <cellStyle name="Pourcentage 3" xfId="104" xr:uid="{F232DA4D-267D-4A66-BA3D-9135C306F7DA}"/>
    <cellStyle name="PxLettres" xfId="60" xr:uid="{12AF24A3-C33F-4CD6-A446-3D40CC61355F}"/>
    <cellStyle name="PxTotal" xfId="95" xr:uid="{EAAF45D1-4D80-47C2-9EAE-8EA3C2B857A3}"/>
    <cellStyle name="PxULettres" xfId="60" xr:uid="{F788CEEE-ADAA-43D5-8B36-A6CCA2984339}"/>
    <cellStyle name="PxUnit" xfId="66" xr:uid="{4ACEA7BD-255E-41B7-BFAE-DB62B864C282}"/>
    <cellStyle name="QteEnt" xfId="66" xr:uid="{CA4E9101-FEEB-4FB3-9735-85BBCD6352A4}"/>
    <cellStyle name="QteLettres" xfId="60" xr:uid="{FD0289B4-399C-4041-9D26-91208A9D3E15}"/>
    <cellStyle name="Quant" xfId="94" xr:uid="{15ED927D-2520-4C2D-BD23-9523A3DA5700}"/>
    <cellStyle name="RecapBordCValeur" xfId="66" xr:uid="{7F7876D4-6514-4042-8C69-DB63234E8892}"/>
    <cellStyle name="RecapBordDesignation" xfId="65" xr:uid="{99BD4911-7C90-4334-9E34-A5A0B065A7F2}"/>
    <cellStyle name="RecapBordPxLettres" xfId="60" xr:uid="{83ECAB55-C361-407D-99A6-BEC435561115}"/>
    <cellStyle name="RecapBordPxTotal" xfId="66" xr:uid="{4AEADC54-7F0F-42FA-A047-D0E4352D6D13}"/>
    <cellStyle name="RecapBordTVA" xfId="63" xr:uid="{9426EE64-AE26-427A-BD70-5A4E52C36609}"/>
    <cellStyle name="RecapLotCValeur" xfId="66" xr:uid="{2D9D8691-5932-4C09-A347-D39B4D404B14}"/>
    <cellStyle name="RecapLotDesignation" xfId="65" xr:uid="{CCCC9B0E-7837-47FC-9E91-FED7166379E6}"/>
    <cellStyle name="RecapLotPxLettres" xfId="60" xr:uid="{E53ED77A-6EB0-46B6-AD1E-53334D6A0E04}"/>
    <cellStyle name="RecapLotPxTotal" xfId="66" xr:uid="{8F972FE9-014F-4316-BE54-0AC04B0564B7}"/>
    <cellStyle name="RecapLotTVA" xfId="63" xr:uid="{C9B8DAAC-82D2-4E98-AC66-E7040CF31DDE}"/>
    <cellStyle name="RecapNiv1CValeur" xfId="66" xr:uid="{DB2D0DC0-5B19-427E-A855-1E50A445C390}"/>
    <cellStyle name="RecapNiv1Designation" xfId="65" xr:uid="{FD2A35BB-03DA-4B40-8034-688515AE3092}"/>
    <cellStyle name="RecapNiv1PxLettres" xfId="60" xr:uid="{7953B4F3-5090-42FD-9FF9-C5108F0DBC08}"/>
    <cellStyle name="RecapNiv1PxTotal" xfId="66" xr:uid="{36445336-5814-48DF-A9B4-340A5C9A9396}"/>
    <cellStyle name="RecapNiv1TVA" xfId="63" xr:uid="{88348660-BB11-4472-A13B-B7D53A2A1F65}"/>
    <cellStyle name="RecapNiv2CValeur" xfId="66" xr:uid="{21504CFB-BD93-405A-914F-39267D7D257F}"/>
    <cellStyle name="RecapNiv2Designation" xfId="65" xr:uid="{B5E9AF8F-AF30-41AD-A319-3E3A144121C0}"/>
    <cellStyle name="RecapNiv2PxLettres" xfId="60" xr:uid="{FE1EAFCB-3EB4-4FFB-929A-F91BC804F53A}"/>
    <cellStyle name="RecapNiv2PxTotal" xfId="66" xr:uid="{590C78F4-86FD-4FB5-9A03-824979C3B1CC}"/>
    <cellStyle name="RecapNiv2TVA" xfId="63" xr:uid="{9AB1DC8C-F4C3-4AB8-98A1-499E4B954456}"/>
    <cellStyle name="RecapNiv3CValeur" xfId="66" xr:uid="{32677A42-457F-4DD5-8DE4-F69EBA955CEE}"/>
    <cellStyle name="RecapNiv3Designation" xfId="65" xr:uid="{A81F1D6E-9584-4147-8B6C-7030459DA86C}"/>
    <cellStyle name="RecapNiv3PxLettres" xfId="60" xr:uid="{368B6981-830C-4C55-82A0-BFF744CE2189}"/>
    <cellStyle name="RecapNiv3PxTotal" xfId="66" xr:uid="{9A4C92C2-8344-4194-8976-B8701BFCA00E}"/>
    <cellStyle name="RecapNiv3TVA" xfId="63" xr:uid="{9CD213EB-3731-4DE3-B9C3-9D2D13DD0172}"/>
    <cellStyle name="RecapNiv4CValeur" xfId="66" xr:uid="{4FC47B29-8086-4562-8763-5D6401E45111}"/>
    <cellStyle name="RecapNiv4Designation" xfId="65" xr:uid="{D24FD9FA-9B83-4541-BEF2-9E3C361967BE}"/>
    <cellStyle name="RecapNiv4PxLettres" xfId="60" xr:uid="{A151F23F-45F9-453B-A2CC-0BCFB2A6445B}"/>
    <cellStyle name="RecapNiv4PxTotal" xfId="66" xr:uid="{0FE038F0-352B-4B73-993E-33B0882B6AA0}"/>
    <cellStyle name="RecapNiv4TVA" xfId="63" xr:uid="{F7367CC0-E482-4197-9229-5472A9C0CE18}"/>
    <cellStyle name="RecapNiv5CValeur" xfId="66" xr:uid="{222E33CA-672E-4500-994B-6062F0E306FB}"/>
    <cellStyle name="RecapNiv5Designation" xfId="65" xr:uid="{E25B73E6-E390-49D6-871D-72914CCB85EB}"/>
    <cellStyle name="RecapNiv5PxLettres" xfId="60" xr:uid="{8D49DD53-C2BB-46F0-8AA0-5322074F9F5B}"/>
    <cellStyle name="RecapNiv5PxTotal" xfId="66" xr:uid="{3B760B58-5A9C-4532-A0DF-65BD5A215222}"/>
    <cellStyle name="RecapNiv5TVA" xfId="63" xr:uid="{40056ACB-974B-431D-AC22-B578060A5DB9}"/>
    <cellStyle name="RecapNiv6CValeur" xfId="66" xr:uid="{A38E37FA-E85C-43B5-9632-185DB3CD8A7A}"/>
    <cellStyle name="RecapNiv6Designation" xfId="65" xr:uid="{8F1BA05A-69DB-4B81-901F-4D9B94243EC4}"/>
    <cellStyle name="RecapNiv6PxLettres" xfId="60" xr:uid="{7629B39A-CD46-48F9-B7A6-7C864FB13562}"/>
    <cellStyle name="RecapNiv6PxTotal" xfId="66" xr:uid="{8C15A32A-A592-4777-9647-3B4AC47EC8CA}"/>
    <cellStyle name="RecapNiv6TVA" xfId="63" xr:uid="{7D6D4D9F-F5C9-4D75-A640-FA1599B2F578}"/>
    <cellStyle name="RecapRecapBord2" xfId="63" xr:uid="{6049E8A0-83E0-450C-A349-F286B8B856C2}"/>
    <cellStyle name="RecapRecapBord5Code" xfId="65" xr:uid="{0BA5AEFF-25B8-426E-9C3A-FDA4166350B8}"/>
    <cellStyle name="RecapRecapBord5CValeur" xfId="66" xr:uid="{B0486A2F-E135-4012-A696-9ACBE0AB1BF0}"/>
    <cellStyle name="RecapRecapBord5Designation" xfId="65" xr:uid="{4BF4DF32-9E7B-4F24-AC8E-9127AEB99234}"/>
    <cellStyle name="RecapRecapBord5fusion" xfId="64" xr:uid="{BDB7DBCC-4BE4-433B-A167-44EEF915DB92}"/>
    <cellStyle name="RecapRecapBord5PxLettres" xfId="60" xr:uid="{CCCD3D05-4D96-4007-A24B-BCCA470C27D4}"/>
    <cellStyle name="RecapRecapBord5PxTotal" xfId="66" xr:uid="{B05F683D-A0A2-4747-B0ED-C6F5DE4C31DB}"/>
    <cellStyle name="RecapRecapBord5TVA" xfId="63" xr:uid="{DC07BD8A-4BBD-4456-8733-FB4BDDDB5362}"/>
    <cellStyle name="RecapRecapLots2" xfId="63" xr:uid="{A9D9363F-80FC-4D10-A31D-A27D6ECB8D8C}"/>
    <cellStyle name="RecapRecapLots5Code" xfId="65" xr:uid="{AC28C4DD-E831-4328-A790-98AE9B9B288E}"/>
    <cellStyle name="RecapRecapLots5CValeur" xfId="66" xr:uid="{7BC629D5-97F3-4787-9F63-544B1B94C2AC}"/>
    <cellStyle name="RecapRecapLots5Designation" xfId="65" xr:uid="{968DE3EB-D5FE-4844-9692-F0EF7FC04B6F}"/>
    <cellStyle name="RecapRecapLots5fusion" xfId="64" xr:uid="{87BFBF5F-6B54-4684-8442-7474EEFC9D7C}"/>
    <cellStyle name="RecapRecapLots5PxLettres" xfId="60" xr:uid="{896A52DC-0FAD-41B1-8760-8F4A5B02BA88}"/>
    <cellStyle name="RecapRecapLots5PxTotal" xfId="66" xr:uid="{1931CC16-C794-420C-BE77-04B346DE5130}"/>
    <cellStyle name="RecapRecapLots5TVA" xfId="63" xr:uid="{6129BB72-B8CB-4E9A-81D9-04555C96EDC0}"/>
    <cellStyle name="RecapRecapMark2" xfId="60" xr:uid="{352CFC15-E07F-4A49-B54A-702D329A5E61}"/>
    <cellStyle name="RecapRecapMark5Code" xfId="65" xr:uid="{F558FD5A-7871-4E76-A991-D1398C6D1AC1}"/>
    <cellStyle name="RecapRecapMark5CValeur" xfId="66" xr:uid="{E9215C58-6EC3-4B41-8855-1260A136EFDC}"/>
    <cellStyle name="RecapRecapMark5Designation" xfId="65" xr:uid="{6F759F6A-A723-448F-BE02-5C932EA3CA16}"/>
    <cellStyle name="RecapRecapMark5fusion" xfId="64" xr:uid="{5428B45A-3335-44E4-BF1D-BDD7420D76BB}"/>
    <cellStyle name="RecapRecapMark5PxLettres" xfId="60" xr:uid="{F3281C33-465F-4C36-BB63-88E146EADBB2}"/>
    <cellStyle name="RecapRecapMark5PxTotal" xfId="66" xr:uid="{921A1C1D-900F-4652-824E-A30BD0B35749}"/>
    <cellStyle name="RecapRecapMark5TVA" xfId="63" xr:uid="{F674F90D-7236-4E47-AA28-B8A33517EB0B}"/>
    <cellStyle name="RecapRecapMOA2" xfId="60" xr:uid="{33C0AF43-0E78-4D52-8103-416B3C301688}"/>
    <cellStyle name="RecapRecapMOA5Code" xfId="65" xr:uid="{F410FA98-6336-4BD4-8C61-C707E3587DAA}"/>
    <cellStyle name="RecapRecapMOA5CValeur" xfId="66" xr:uid="{F75665D8-1E0B-4221-8B24-066FCAC9C183}"/>
    <cellStyle name="RecapRecapMOA5Designation" xfId="65" xr:uid="{359FBA88-3CE0-44C3-973F-108A82A71FAD}"/>
    <cellStyle name="RecapRecapMOA5fusion" xfId="64" xr:uid="{42AA4679-37DF-4B2B-90EB-09D318A32F9F}"/>
    <cellStyle name="RecapRecapMOA5PxLettres" xfId="60" xr:uid="{3A21B366-30FC-4F8B-B241-5C673087DED6}"/>
    <cellStyle name="RecapRecapMOA5PxTotal" xfId="66" xr:uid="{D23BD342-945E-4D21-93D5-34447D9EEB3F}"/>
    <cellStyle name="RecapRecapMOA5TVA" xfId="63" xr:uid="{BB1A42B8-E34C-4C97-B361-BBE090FD4578}"/>
    <cellStyle name="RecapRecapOptions2" xfId="60" xr:uid="{4915B4EC-88BA-4925-899B-B775137904D7}"/>
    <cellStyle name="RecapRecapOptions5Code" xfId="65" xr:uid="{46538664-3C14-4107-9D8A-608492CE89AC}"/>
    <cellStyle name="RecapRecapOptions5CValeur" xfId="66" xr:uid="{FF2BFA14-FAAC-4C0E-AC6A-8D9C4D505B17}"/>
    <cellStyle name="RecapRecapOptions5Designation" xfId="65" xr:uid="{14D281E9-1A28-4232-A859-26FF0B886554}"/>
    <cellStyle name="RecapRecapOptions5fusion" xfId="64" xr:uid="{B1443BFE-E07C-4C06-B744-3707E471F35B}"/>
    <cellStyle name="RecapRecapOptions5PxLettres" xfId="60" xr:uid="{2C2C9B6D-F817-462F-8BB7-C3A83CCA44EA}"/>
    <cellStyle name="RecapRecapOptions5PxTotal" xfId="66" xr:uid="{C4421D1F-8F07-4E3B-81CD-666B94C5FC41}"/>
    <cellStyle name="RecapRecapOptions5TVA" xfId="63" xr:uid="{28B6E250-4847-4424-837C-CF6D803E1057}"/>
    <cellStyle name="RecapRecapOuv2" xfId="60" xr:uid="{D5C6FBD3-F23B-4912-925A-7EDE783A35E3}"/>
    <cellStyle name="RecapRecapOuv5Code" xfId="65" xr:uid="{3A96821B-8AF5-4DCC-A53A-686E364F3D42}"/>
    <cellStyle name="RecapRecapOuv5CValeur" xfId="66" xr:uid="{EE3B8F35-E212-4C85-A660-215A97E2EE0B}"/>
    <cellStyle name="RecapRecapOuv5Designation" xfId="65" xr:uid="{549AAE5A-A359-496C-87C2-4087590ACB70}"/>
    <cellStyle name="RecapRecapOuv5fusion" xfId="64" xr:uid="{087D2FFE-931F-4F48-9831-E486CF3D4DF2}"/>
    <cellStyle name="RecapRecapOuv5PxLettres" xfId="60" xr:uid="{31D5ED2F-7A40-47D3-8452-31B0FA794FA2}"/>
    <cellStyle name="RecapRecapOuv5PxTotal" xfId="66" xr:uid="{1CA3EAE8-4C19-4CA0-9283-285D6E462459}"/>
    <cellStyle name="RecapRecapOuv5TVA" xfId="63" xr:uid="{C5D47E57-4B00-4830-AA0F-86697C234348}"/>
    <cellStyle name="RecapRecapTranches2" xfId="60" xr:uid="{57B9BFAD-2D58-4660-B47F-E11FA38BA1B7}"/>
    <cellStyle name="RecapRecapTranches5Code" xfId="65" xr:uid="{B71280C4-F7F7-46C4-9EDA-0C50C9F1DC36}"/>
    <cellStyle name="RecapRecapTranches5CValeur" xfId="66" xr:uid="{CD8605C0-3909-4F94-9421-43C9CFAD96CD}"/>
    <cellStyle name="RecapRecapTranches5Designation" xfId="65" xr:uid="{2CF61242-D110-48B5-9E66-EEF4EDC614A2}"/>
    <cellStyle name="RecapRecapTranches5fusion" xfId="64" xr:uid="{2729DCB3-FF81-4BD2-A775-F7B24A1F89F4}"/>
    <cellStyle name="RecapRecapTranches5PxLettres" xfId="60" xr:uid="{C74747C7-B076-4553-B952-CAD73D8DFC52}"/>
    <cellStyle name="RecapRecapTranches5PxTotal" xfId="66" xr:uid="{3EBCEBD2-D4E6-4AF9-AEB5-B5E732C471FE}"/>
    <cellStyle name="RecapRecapTranches5TVA" xfId="63" xr:uid="{827E2F7C-BAAB-4CD8-A99F-98C9D0E235EF}"/>
    <cellStyle name="Satisfaisant" xfId="37" builtinId="26" customBuiltin="1"/>
    <cellStyle name="Signature" xfId="103" xr:uid="{65794DF3-4991-450F-B793-B3A3A1814EE3}"/>
    <cellStyle name="Sortie" xfId="38" builtinId="21" customBuiltin="1"/>
    <cellStyle name="Texte explicatif" xfId="39" builtinId="53" customBuiltin="1"/>
    <cellStyle name="Titre" xfId="40" builtinId="15" customBuiltin="1"/>
    <cellStyle name="Titre 1" xfId="41" builtinId="16" customBuiltin="1"/>
    <cellStyle name="Titre 2" xfId="42" builtinId="17" customBuiltin="1"/>
    <cellStyle name="Titre 3" xfId="43" builtinId="18" customBuiltin="1"/>
    <cellStyle name="Titre 4" xfId="44" builtinId="19" customBuiltin="1"/>
    <cellStyle name="TitreLoc" xfId="98" xr:uid="{7AECFAA2-517D-4665-B835-E03DE352EF46}"/>
    <cellStyle name="Total" xfId="45" builtinId="25" customBuiltin="1"/>
    <cellStyle name="TVA" xfId="63" xr:uid="{AF7AAAF6-CA2D-42BC-AD13-8F648CCBCE09}"/>
    <cellStyle name="Unite" xfId="63" xr:uid="{26D99F2B-C136-476D-9CD8-A836B5B70BBA}"/>
    <cellStyle name="Vérification" xfId="46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152401</xdr:colOff>
      <xdr:row>0</xdr:row>
      <xdr:rowOff>85725</xdr:rowOff>
    </xdr:from>
    <xdr:to>
      <xdr:col>7</xdr:col>
      <xdr:colOff>934857</xdr:colOff>
      <xdr:row>0</xdr:row>
      <xdr:rowOff>821055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58E19FA-6340-651B-8A72-F8C1358D36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10551" y="85725"/>
          <a:ext cx="782456" cy="7353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3C155-6841-4631-AF5C-785A7391251E}">
  <sheetPr>
    <pageSetUpPr fitToPage="1"/>
  </sheetPr>
  <dimension ref="A1:M10702"/>
  <sheetViews>
    <sheetView tabSelected="1" topLeftCell="A44" zoomScaleNormal="100" zoomScaleSheetLayoutView="100" zoomScalePageLayoutView="130" workbookViewId="0">
      <selection activeCell="E52" sqref="E52"/>
    </sheetView>
  </sheetViews>
  <sheetFormatPr baseColWidth="10" defaultColWidth="11.44140625" defaultRowHeight="13.2" x14ac:dyDescent="0.25"/>
  <cols>
    <col min="1" max="1" width="7" style="97" customWidth="1"/>
    <col min="2" max="2" width="10.33203125" style="88" customWidth="1"/>
    <col min="3" max="3" width="66.6640625" style="29" customWidth="1"/>
    <col min="4" max="4" width="6.44140625" style="2" customWidth="1"/>
    <col min="5" max="6" width="10.5546875" style="2" customWidth="1"/>
    <col min="7" max="7" width="14.109375" style="40" customWidth="1"/>
    <col min="8" max="8" width="16.33203125" style="31" bestFit="1" customWidth="1"/>
    <col min="9" max="9" width="5.109375" style="2" customWidth="1"/>
    <col min="10" max="10" width="19" style="2" customWidth="1"/>
    <col min="11" max="11" width="16.109375" style="2" bestFit="1" customWidth="1"/>
    <col min="12" max="16384" width="11.44140625" style="2"/>
  </cols>
  <sheetData>
    <row r="1" spans="1:11" ht="70.2" customHeight="1" thickBot="1" x14ac:dyDescent="0.3">
      <c r="A1" s="82" t="s">
        <v>93</v>
      </c>
      <c r="B1" s="86"/>
      <c r="C1" s="111" t="s">
        <v>98</v>
      </c>
      <c r="D1" s="111"/>
      <c r="E1" s="111"/>
      <c r="F1" s="111"/>
      <c r="G1" s="111"/>
      <c r="H1" s="70"/>
    </row>
    <row r="2" spans="1:11" ht="13.2" customHeight="1" x14ac:dyDescent="0.25">
      <c r="A2" s="114" t="s">
        <v>28</v>
      </c>
      <c r="B2" s="112" t="s">
        <v>97</v>
      </c>
      <c r="C2" s="112" t="s">
        <v>19</v>
      </c>
      <c r="D2" s="116" t="s">
        <v>3</v>
      </c>
      <c r="E2" s="112" t="s">
        <v>32</v>
      </c>
      <c r="F2" s="112" t="s">
        <v>96</v>
      </c>
      <c r="G2" s="83" t="s">
        <v>4</v>
      </c>
      <c r="H2" s="42"/>
    </row>
    <row r="3" spans="1:11" ht="13.8" customHeight="1" thickBot="1" x14ac:dyDescent="0.3">
      <c r="A3" s="115"/>
      <c r="B3" s="113"/>
      <c r="C3" s="113"/>
      <c r="D3" s="117"/>
      <c r="E3" s="113"/>
      <c r="F3" s="113"/>
      <c r="G3" s="84" t="s">
        <v>2</v>
      </c>
      <c r="H3" s="85" t="s">
        <v>1</v>
      </c>
    </row>
    <row r="4" spans="1:11" x14ac:dyDescent="0.25">
      <c r="A4" s="92">
        <v>1</v>
      </c>
      <c r="B4" s="87"/>
      <c r="C4" s="5" t="s">
        <v>120</v>
      </c>
      <c r="D4" s="6"/>
      <c r="E4" s="6"/>
      <c r="F4" s="71"/>
      <c r="G4" s="37"/>
      <c r="H4" s="43"/>
    </row>
    <row r="5" spans="1:11" ht="26.4" x14ac:dyDescent="0.25">
      <c r="A5" s="92" t="s">
        <v>11</v>
      </c>
      <c r="B5" s="87"/>
      <c r="C5" s="32" t="s">
        <v>136</v>
      </c>
      <c r="D5" s="33" t="s">
        <v>5</v>
      </c>
      <c r="E5" s="6">
        <v>1</v>
      </c>
      <c r="F5" s="71"/>
      <c r="G5" s="9"/>
      <c r="H5" s="44">
        <f>IF(F5=0,E5*G5,F5*G5)</f>
        <v>0</v>
      </c>
      <c r="J5" s="54"/>
      <c r="K5" s="55"/>
    </row>
    <row r="6" spans="1:11" ht="26.4" x14ac:dyDescent="0.25">
      <c r="A6" s="92" t="s">
        <v>35</v>
      </c>
      <c r="B6" s="87" t="s">
        <v>34</v>
      </c>
      <c r="C6" s="32" t="s">
        <v>137</v>
      </c>
      <c r="D6" s="33" t="s">
        <v>5</v>
      </c>
      <c r="E6" s="6">
        <v>1</v>
      </c>
      <c r="F6" s="71"/>
      <c r="G6" s="9"/>
      <c r="H6" s="44">
        <f t="shared" ref="H6:H8" si="0">IF(F6=0,E6*G6,F6*G6)</f>
        <v>0</v>
      </c>
      <c r="J6" s="54"/>
      <c r="K6" s="55"/>
    </row>
    <row r="7" spans="1:11" ht="26.4" x14ac:dyDescent="0.25">
      <c r="A7" s="92" t="s">
        <v>36</v>
      </c>
      <c r="B7" s="87" t="s">
        <v>34</v>
      </c>
      <c r="C7" s="32" t="s">
        <v>33</v>
      </c>
      <c r="D7" s="33" t="s">
        <v>5</v>
      </c>
      <c r="E7" s="6">
        <v>1</v>
      </c>
      <c r="F7" s="72"/>
      <c r="G7" s="9"/>
      <c r="H7" s="44">
        <f t="shared" si="0"/>
        <v>0</v>
      </c>
    </row>
    <row r="8" spans="1:11" s="105" customFormat="1" ht="21.6" customHeight="1" x14ac:dyDescent="0.25">
      <c r="A8" s="98" t="s">
        <v>129</v>
      </c>
      <c r="B8" s="99" t="s">
        <v>42</v>
      </c>
      <c r="C8" s="100" t="s">
        <v>110</v>
      </c>
      <c r="D8" s="101" t="s">
        <v>0</v>
      </c>
      <c r="E8" s="102">
        <v>1</v>
      </c>
      <c r="F8" s="103"/>
      <c r="G8" s="69"/>
      <c r="H8" s="104">
        <f t="shared" si="0"/>
        <v>0</v>
      </c>
    </row>
    <row r="9" spans="1:11" ht="13.2" customHeight="1" thickBot="1" x14ac:dyDescent="0.3">
      <c r="A9" s="92"/>
      <c r="C9" s="63"/>
      <c r="D9" s="33"/>
      <c r="E9" s="10"/>
      <c r="F9" s="72"/>
      <c r="G9" s="9"/>
      <c r="H9" s="44"/>
    </row>
    <row r="10" spans="1:11" ht="13.8" thickBot="1" x14ac:dyDescent="0.3">
      <c r="A10" s="92"/>
      <c r="C10" s="11" t="s">
        <v>121</v>
      </c>
      <c r="D10" s="6"/>
      <c r="E10" s="10"/>
      <c r="F10" s="72"/>
      <c r="G10" s="9"/>
      <c r="H10" s="36">
        <f>SUM(H5:H8)</f>
        <v>0</v>
      </c>
    </row>
    <row r="11" spans="1:11" x14ac:dyDescent="0.25">
      <c r="A11" s="92"/>
      <c r="C11" s="11"/>
      <c r="D11" s="6"/>
      <c r="E11" s="10"/>
      <c r="F11" s="72"/>
      <c r="G11" s="9"/>
      <c r="H11" s="45"/>
    </row>
    <row r="12" spans="1:11" s="15" customFormat="1" x14ac:dyDescent="0.25">
      <c r="A12" s="92">
        <v>2</v>
      </c>
      <c r="B12" s="87"/>
      <c r="C12" s="5" t="s">
        <v>6</v>
      </c>
      <c r="D12" s="13"/>
      <c r="E12" s="14"/>
      <c r="F12" s="73"/>
      <c r="G12" s="16"/>
      <c r="H12" s="46"/>
    </row>
    <row r="13" spans="1:11" s="1" customFormat="1" ht="21.6" customHeight="1" x14ac:dyDescent="0.25">
      <c r="A13" s="92" t="s">
        <v>12</v>
      </c>
      <c r="B13" s="87"/>
      <c r="C13" s="8" t="s">
        <v>10</v>
      </c>
      <c r="D13" s="17" t="s">
        <v>5</v>
      </c>
      <c r="E13" s="17">
        <v>1</v>
      </c>
      <c r="F13" s="75"/>
      <c r="G13" s="9"/>
      <c r="H13" s="44">
        <f>IF(F13=0,E13*G13,F13*G13)</f>
        <v>0</v>
      </c>
    </row>
    <row r="14" spans="1:11" s="1" customFormat="1" ht="26.4" x14ac:dyDescent="0.25">
      <c r="A14" s="92" t="s">
        <v>13</v>
      </c>
      <c r="B14" s="87" t="s">
        <v>37</v>
      </c>
      <c r="C14" s="34" t="s">
        <v>51</v>
      </c>
      <c r="D14" s="33" t="s">
        <v>5</v>
      </c>
      <c r="E14" s="17">
        <v>1</v>
      </c>
      <c r="F14" s="75"/>
      <c r="G14" s="38"/>
      <c r="H14" s="44">
        <f>IF(F14=0,E14*G14,F14*G14)</f>
        <v>0</v>
      </c>
    </row>
    <row r="15" spans="1:11" s="1" customFormat="1" ht="40.200000000000003" customHeight="1" x14ac:dyDescent="0.25">
      <c r="A15" s="92" t="s">
        <v>14</v>
      </c>
      <c r="B15" s="87" t="s">
        <v>16</v>
      </c>
      <c r="C15" s="32" t="s">
        <v>130</v>
      </c>
      <c r="D15" s="17" t="s">
        <v>5</v>
      </c>
      <c r="E15" s="17">
        <v>1</v>
      </c>
      <c r="F15" s="75"/>
      <c r="G15" s="9"/>
      <c r="H15" s="44">
        <f t="shared" ref="H15:H20" si="1">IF(F15=0,E15*G15,F15*G15)</f>
        <v>0</v>
      </c>
    </row>
    <row r="16" spans="1:11" s="1" customFormat="1" ht="66" x14ac:dyDescent="0.25">
      <c r="A16" s="92" t="s">
        <v>15</v>
      </c>
      <c r="B16" s="87" t="s">
        <v>16</v>
      </c>
      <c r="C16" s="32" t="s">
        <v>138</v>
      </c>
      <c r="D16" s="17" t="s">
        <v>5</v>
      </c>
      <c r="E16" s="17">
        <v>1</v>
      </c>
      <c r="F16" s="75"/>
      <c r="G16" s="9"/>
      <c r="H16" s="44">
        <f t="shared" si="1"/>
        <v>0</v>
      </c>
    </row>
    <row r="17" spans="1:8" s="110" customFormat="1" ht="26.4" x14ac:dyDescent="0.25">
      <c r="A17" s="92" t="s">
        <v>34</v>
      </c>
      <c r="B17" s="106" t="s">
        <v>16</v>
      </c>
      <c r="C17" s="107" t="s">
        <v>95</v>
      </c>
      <c r="D17" s="101" t="s">
        <v>5</v>
      </c>
      <c r="E17" s="108">
        <v>1</v>
      </c>
      <c r="F17" s="109"/>
      <c r="G17" s="69"/>
      <c r="H17" s="104">
        <f t="shared" si="1"/>
        <v>0</v>
      </c>
    </row>
    <row r="18" spans="1:8" s="110" customFormat="1" ht="21.6" customHeight="1" x14ac:dyDescent="0.25">
      <c r="A18" s="92" t="s">
        <v>37</v>
      </c>
      <c r="B18" s="106" t="s">
        <v>46</v>
      </c>
      <c r="C18" s="107" t="s">
        <v>99</v>
      </c>
      <c r="D18" s="101" t="s">
        <v>5</v>
      </c>
      <c r="E18" s="108">
        <v>1</v>
      </c>
      <c r="F18" s="109"/>
      <c r="G18" s="69"/>
      <c r="H18" s="104">
        <f t="shared" si="1"/>
        <v>0</v>
      </c>
    </row>
    <row r="19" spans="1:8" s="1" customFormat="1" x14ac:dyDescent="0.25">
      <c r="A19" s="92" t="s">
        <v>50</v>
      </c>
      <c r="B19" s="87" t="s">
        <v>54</v>
      </c>
      <c r="C19" s="34" t="s">
        <v>131</v>
      </c>
      <c r="D19" s="33" t="s">
        <v>0</v>
      </c>
      <c r="E19" s="17">
        <v>1</v>
      </c>
      <c r="F19" s="75"/>
      <c r="G19" s="38"/>
      <c r="H19" s="44">
        <f t="shared" si="1"/>
        <v>0</v>
      </c>
    </row>
    <row r="20" spans="1:8" s="1" customFormat="1" ht="26.4" x14ac:dyDescent="0.25">
      <c r="A20" s="92" t="s">
        <v>53</v>
      </c>
      <c r="B20" s="87" t="s">
        <v>54</v>
      </c>
      <c r="C20" s="34" t="s">
        <v>139</v>
      </c>
      <c r="D20" s="33" t="s">
        <v>0</v>
      </c>
      <c r="E20" s="17">
        <v>1</v>
      </c>
      <c r="F20" s="75"/>
      <c r="G20" s="38"/>
      <c r="H20" s="44">
        <f t="shared" si="1"/>
        <v>0</v>
      </c>
    </row>
    <row r="21" spans="1:8" s="1" customFormat="1" ht="13.8" thickBot="1" x14ac:dyDescent="0.3">
      <c r="A21" s="92"/>
      <c r="B21" s="87"/>
      <c r="C21" s="34"/>
      <c r="D21" s="33"/>
      <c r="E21" s="18"/>
      <c r="F21" s="75"/>
      <c r="G21" s="38"/>
      <c r="H21" s="44"/>
    </row>
    <row r="22" spans="1:8" s="15" customFormat="1" ht="13.8" thickBot="1" x14ac:dyDescent="0.3">
      <c r="A22" s="92"/>
      <c r="B22" s="87"/>
      <c r="C22" s="20" t="s">
        <v>119</v>
      </c>
      <c r="D22" s="13"/>
      <c r="E22" s="14"/>
      <c r="F22" s="73"/>
      <c r="G22" s="16"/>
      <c r="H22" s="36">
        <f>SUM(H13:H20)</f>
        <v>0</v>
      </c>
    </row>
    <row r="23" spans="1:8" s="15" customFormat="1" x14ac:dyDescent="0.25">
      <c r="A23" s="92"/>
      <c r="B23" s="87"/>
      <c r="C23" s="20"/>
      <c r="D23" s="13"/>
      <c r="E23" s="14"/>
      <c r="F23" s="73"/>
      <c r="G23" s="16"/>
      <c r="H23" s="50"/>
    </row>
    <row r="24" spans="1:8" s="15" customFormat="1" ht="16.2" customHeight="1" x14ac:dyDescent="0.25">
      <c r="A24" s="92">
        <v>3</v>
      </c>
      <c r="B24" s="87"/>
      <c r="C24" s="5" t="s">
        <v>47</v>
      </c>
      <c r="D24" s="13"/>
      <c r="E24" s="14"/>
      <c r="F24" s="73"/>
      <c r="G24" s="67"/>
      <c r="H24" s="46"/>
    </row>
    <row r="25" spans="1:8" s="15" customFormat="1" ht="21.6" customHeight="1" x14ac:dyDescent="0.25">
      <c r="A25" s="92" t="s">
        <v>16</v>
      </c>
      <c r="B25" s="87" t="s">
        <v>111</v>
      </c>
      <c r="C25" s="34" t="s">
        <v>146</v>
      </c>
      <c r="D25" s="53" t="s">
        <v>5</v>
      </c>
      <c r="E25" s="53">
        <v>1</v>
      </c>
      <c r="F25" s="76"/>
      <c r="G25" s="69"/>
      <c r="H25" s="44">
        <f>IF(F25=0,E25*G25,F25*G25)</f>
        <v>0</v>
      </c>
    </row>
    <row r="26" spans="1:8" s="15" customFormat="1" ht="21.6" customHeight="1" x14ac:dyDescent="0.25">
      <c r="A26" s="92" t="s">
        <v>41</v>
      </c>
      <c r="B26" s="87" t="s">
        <v>111</v>
      </c>
      <c r="C26" s="34" t="s">
        <v>140</v>
      </c>
      <c r="D26" s="53" t="s">
        <v>0</v>
      </c>
      <c r="E26" s="53">
        <v>5</v>
      </c>
      <c r="F26" s="76"/>
      <c r="G26" s="69"/>
      <c r="H26" s="44">
        <f>IF(F26=0,E26*G26,F26*G26)</f>
        <v>0</v>
      </c>
    </row>
    <row r="27" spans="1:8" s="1" customFormat="1" ht="21.6" customHeight="1" x14ac:dyDescent="0.25">
      <c r="A27" s="92" t="s">
        <v>42</v>
      </c>
      <c r="B27" s="87" t="s">
        <v>111</v>
      </c>
      <c r="C27" s="34" t="s">
        <v>141</v>
      </c>
      <c r="D27" s="33" t="s">
        <v>0</v>
      </c>
      <c r="E27" s="33">
        <v>1</v>
      </c>
      <c r="F27" s="74"/>
      <c r="G27" s="69"/>
      <c r="H27" s="44">
        <f>IF(F27=0,E27*G27,F27*G27)</f>
        <v>0</v>
      </c>
    </row>
    <row r="28" spans="1:8" s="15" customFormat="1" ht="21.6" customHeight="1" x14ac:dyDescent="0.25">
      <c r="A28" s="92" t="s">
        <v>43</v>
      </c>
      <c r="B28" s="87" t="s">
        <v>111</v>
      </c>
      <c r="C28" s="34" t="s">
        <v>115</v>
      </c>
      <c r="D28" s="53" t="s">
        <v>0</v>
      </c>
      <c r="E28" s="53">
        <v>2</v>
      </c>
      <c r="F28" s="76"/>
      <c r="G28" s="69"/>
      <c r="H28" s="44">
        <f>IF(F28=0,E28*G28,F28*G28)</f>
        <v>0</v>
      </c>
    </row>
    <row r="29" spans="1:8" s="15" customFormat="1" ht="21.6" customHeight="1" x14ac:dyDescent="0.25">
      <c r="A29" s="92" t="s">
        <v>44</v>
      </c>
      <c r="B29" s="87" t="s">
        <v>113</v>
      </c>
      <c r="C29" s="32" t="s">
        <v>142</v>
      </c>
      <c r="D29" s="33" t="s">
        <v>30</v>
      </c>
      <c r="E29" s="33">
        <v>296</v>
      </c>
      <c r="F29" s="74"/>
      <c r="G29" s="68"/>
      <c r="H29" s="44">
        <f t="shared" ref="H29:H41" si="2">IF(F29=0,E29*G29,F29*G29)</f>
        <v>0</v>
      </c>
    </row>
    <row r="30" spans="1:8" s="15" customFormat="1" ht="21.6" customHeight="1" x14ac:dyDescent="0.25">
      <c r="A30" s="92" t="s">
        <v>46</v>
      </c>
      <c r="B30" s="87" t="s">
        <v>113</v>
      </c>
      <c r="C30" s="34" t="s">
        <v>114</v>
      </c>
      <c r="D30" s="53" t="s">
        <v>30</v>
      </c>
      <c r="E30" s="53">
        <v>250</v>
      </c>
      <c r="F30" s="76"/>
      <c r="G30" s="69"/>
      <c r="H30" s="44">
        <f t="shared" si="2"/>
        <v>0</v>
      </c>
    </row>
    <row r="31" spans="1:8" s="15" customFormat="1" ht="21.6" customHeight="1" x14ac:dyDescent="0.25">
      <c r="A31" s="92" t="s">
        <v>54</v>
      </c>
      <c r="B31" s="87" t="s">
        <v>113</v>
      </c>
      <c r="C31" s="34" t="s">
        <v>88</v>
      </c>
      <c r="D31" s="53" t="s">
        <v>30</v>
      </c>
      <c r="E31" s="33">
        <v>5</v>
      </c>
      <c r="F31" s="74"/>
      <c r="G31" s="69"/>
      <c r="H31" s="44">
        <f t="shared" si="2"/>
        <v>0</v>
      </c>
    </row>
    <row r="32" spans="1:8" s="15" customFormat="1" ht="21.6" customHeight="1" x14ac:dyDescent="0.25">
      <c r="A32" s="92" t="s">
        <v>100</v>
      </c>
      <c r="B32" s="87" t="s">
        <v>113</v>
      </c>
      <c r="C32" s="34" t="s">
        <v>89</v>
      </c>
      <c r="D32" s="53" t="s">
        <v>30</v>
      </c>
      <c r="E32" s="53">
        <v>275</v>
      </c>
      <c r="F32" s="76"/>
      <c r="G32" s="69"/>
      <c r="H32" s="44">
        <f t="shared" si="2"/>
        <v>0</v>
      </c>
    </row>
    <row r="33" spans="1:8" s="15" customFormat="1" ht="21.6" customHeight="1" x14ac:dyDescent="0.25">
      <c r="A33" s="92" t="s">
        <v>101</v>
      </c>
      <c r="B33" s="87" t="s">
        <v>113</v>
      </c>
      <c r="C33" s="34" t="s">
        <v>132</v>
      </c>
      <c r="D33" s="53" t="s">
        <v>30</v>
      </c>
      <c r="E33" s="53">
        <v>94</v>
      </c>
      <c r="F33" s="76"/>
      <c r="G33" s="69"/>
      <c r="H33" s="44">
        <f t="shared" si="2"/>
        <v>0</v>
      </c>
    </row>
    <row r="34" spans="1:8" s="15" customFormat="1" ht="21.6" customHeight="1" x14ac:dyDescent="0.25">
      <c r="A34" s="92" t="s">
        <v>102</v>
      </c>
      <c r="B34" s="87" t="s">
        <v>113</v>
      </c>
      <c r="C34" s="34" t="s">
        <v>90</v>
      </c>
      <c r="D34" s="53" t="s">
        <v>30</v>
      </c>
      <c r="E34" s="53">
        <v>55</v>
      </c>
      <c r="F34" s="76"/>
      <c r="G34" s="69"/>
      <c r="H34" s="44">
        <f t="shared" si="2"/>
        <v>0</v>
      </c>
    </row>
    <row r="35" spans="1:8" s="15" customFormat="1" ht="21.6" customHeight="1" x14ac:dyDescent="0.25">
      <c r="A35" s="92" t="s">
        <v>103</v>
      </c>
      <c r="B35" s="87" t="s">
        <v>113</v>
      </c>
      <c r="C35" s="34" t="s">
        <v>49</v>
      </c>
      <c r="D35" s="53" t="s">
        <v>5</v>
      </c>
      <c r="E35" s="53">
        <v>1</v>
      </c>
      <c r="F35" s="76"/>
      <c r="G35" s="69"/>
      <c r="H35" s="44">
        <f t="shared" si="2"/>
        <v>0</v>
      </c>
    </row>
    <row r="36" spans="1:8" s="15" customFormat="1" ht="21.6" customHeight="1" x14ac:dyDescent="0.25">
      <c r="A36" s="92" t="s">
        <v>104</v>
      </c>
      <c r="B36" s="87" t="s">
        <v>113</v>
      </c>
      <c r="C36" s="34" t="s">
        <v>52</v>
      </c>
      <c r="D36" s="53" t="s">
        <v>5</v>
      </c>
      <c r="E36" s="53">
        <v>1</v>
      </c>
      <c r="F36" s="76"/>
      <c r="G36" s="69"/>
      <c r="H36" s="44">
        <f t="shared" si="2"/>
        <v>0</v>
      </c>
    </row>
    <row r="37" spans="1:8" s="15" customFormat="1" ht="21.6" customHeight="1" x14ac:dyDescent="0.25">
      <c r="A37" s="92" t="s">
        <v>105</v>
      </c>
      <c r="B37" s="87" t="s">
        <v>113</v>
      </c>
      <c r="C37" s="34" t="s">
        <v>85</v>
      </c>
      <c r="D37" s="53" t="s">
        <v>0</v>
      </c>
      <c r="E37" s="53">
        <v>3</v>
      </c>
      <c r="F37" s="76"/>
      <c r="G37" s="69"/>
      <c r="H37" s="44">
        <f t="shared" si="2"/>
        <v>0</v>
      </c>
    </row>
    <row r="38" spans="1:8" s="15" customFormat="1" ht="21.6" customHeight="1" x14ac:dyDescent="0.25">
      <c r="A38" s="92" t="s">
        <v>106</v>
      </c>
      <c r="B38" s="87" t="s">
        <v>113</v>
      </c>
      <c r="C38" s="34" t="s">
        <v>91</v>
      </c>
      <c r="D38" s="53" t="s">
        <v>29</v>
      </c>
      <c r="E38" s="53">
        <v>95</v>
      </c>
      <c r="F38" s="76"/>
      <c r="G38" s="69"/>
      <c r="H38" s="44">
        <f t="shared" si="2"/>
        <v>0</v>
      </c>
    </row>
    <row r="39" spans="1:8" s="1" customFormat="1" ht="21.6" customHeight="1" x14ac:dyDescent="0.25">
      <c r="A39" s="92" t="s">
        <v>107</v>
      </c>
      <c r="B39" s="87" t="s">
        <v>113</v>
      </c>
      <c r="C39" s="34" t="s">
        <v>143</v>
      </c>
      <c r="D39" s="33" t="s">
        <v>0</v>
      </c>
      <c r="E39" s="33">
        <v>1</v>
      </c>
      <c r="F39" s="74"/>
      <c r="G39" s="69"/>
      <c r="H39" s="44">
        <f t="shared" si="2"/>
        <v>0</v>
      </c>
    </row>
    <row r="40" spans="1:8" s="1" customFormat="1" ht="39.6" x14ac:dyDescent="0.25">
      <c r="A40" s="92" t="s">
        <v>108</v>
      </c>
      <c r="B40" s="87" t="s">
        <v>116</v>
      </c>
      <c r="C40" s="34" t="s">
        <v>117</v>
      </c>
      <c r="D40" s="33" t="s">
        <v>5</v>
      </c>
      <c r="E40" s="33">
        <v>1</v>
      </c>
      <c r="F40" s="74"/>
      <c r="G40" s="69"/>
      <c r="H40" s="44">
        <f>IF(F40=0,E40*G40,F40*G40)</f>
        <v>0</v>
      </c>
    </row>
    <row r="41" spans="1:8" s="1" customFormat="1" ht="27" thickBot="1" x14ac:dyDescent="0.3">
      <c r="A41" s="92" t="s">
        <v>109</v>
      </c>
      <c r="B41" s="87" t="s">
        <v>112</v>
      </c>
      <c r="C41" s="34" t="s">
        <v>144</v>
      </c>
      <c r="D41" s="33" t="s">
        <v>0</v>
      </c>
      <c r="E41" s="33">
        <v>1</v>
      </c>
      <c r="F41" s="74"/>
      <c r="G41" s="69"/>
      <c r="H41" s="44">
        <f t="shared" si="2"/>
        <v>0</v>
      </c>
    </row>
    <row r="42" spans="1:8" s="1" customFormat="1" ht="27" customHeight="1" thickBot="1" x14ac:dyDescent="0.3">
      <c r="A42" s="92"/>
      <c r="B42" s="87"/>
      <c r="C42" s="20" t="s">
        <v>118</v>
      </c>
      <c r="D42" s="17"/>
      <c r="E42" s="18"/>
      <c r="F42" s="75"/>
      <c r="G42" s="9"/>
      <c r="H42" s="36">
        <f>+SUM(H25:H41)</f>
        <v>0</v>
      </c>
    </row>
    <row r="43" spans="1:8" s="1" customFormat="1" x14ac:dyDescent="0.25">
      <c r="A43" s="92"/>
      <c r="B43" s="87"/>
      <c r="C43" s="21"/>
      <c r="D43" s="17"/>
      <c r="E43" s="18"/>
      <c r="F43" s="75"/>
      <c r="G43" s="9"/>
      <c r="H43" s="47"/>
    </row>
    <row r="44" spans="1:8" s="15" customFormat="1" x14ac:dyDescent="0.25">
      <c r="A44" s="92">
        <v>4</v>
      </c>
      <c r="B44" s="87"/>
      <c r="C44" s="5" t="s">
        <v>38</v>
      </c>
      <c r="D44" s="13"/>
      <c r="E44" s="14"/>
      <c r="F44" s="73"/>
      <c r="G44" s="16"/>
      <c r="H44" s="46"/>
    </row>
    <row r="45" spans="1:8" s="1" customFormat="1" ht="21.6" customHeight="1" x14ac:dyDescent="0.25">
      <c r="A45" s="92" t="s">
        <v>22</v>
      </c>
      <c r="B45" s="87" t="s">
        <v>123</v>
      </c>
      <c r="C45" s="34" t="s">
        <v>39</v>
      </c>
      <c r="D45" s="33" t="s">
        <v>5</v>
      </c>
      <c r="E45" s="33">
        <v>1</v>
      </c>
      <c r="F45" s="74"/>
      <c r="G45" s="38"/>
      <c r="H45" s="44">
        <f>IF(F45=0,E45*G45,F45*G45)</f>
        <v>0</v>
      </c>
    </row>
    <row r="46" spans="1:8" s="1" customFormat="1" ht="39.6" x14ac:dyDescent="0.25">
      <c r="A46" s="92" t="s">
        <v>23</v>
      </c>
      <c r="B46" s="87" t="s">
        <v>148</v>
      </c>
      <c r="C46" s="34" t="s">
        <v>133</v>
      </c>
      <c r="D46" s="33" t="s">
        <v>0</v>
      </c>
      <c r="E46" s="17">
        <v>4</v>
      </c>
      <c r="F46" s="75"/>
      <c r="G46" s="9"/>
      <c r="H46" s="44">
        <f t="shared" ref="H46:H51" si="3">IF(F46=0,E46*G46,F46*G46)</f>
        <v>0</v>
      </c>
    </row>
    <row r="47" spans="1:8" s="1" customFormat="1" ht="26.4" x14ac:dyDescent="0.25">
      <c r="A47" s="92" t="s">
        <v>24</v>
      </c>
      <c r="B47" s="87" t="s">
        <v>147</v>
      </c>
      <c r="C47" s="34" t="s">
        <v>134</v>
      </c>
      <c r="D47" s="33" t="s">
        <v>30</v>
      </c>
      <c r="E47" s="17">
        <v>175</v>
      </c>
      <c r="F47" s="75"/>
      <c r="G47" s="9"/>
      <c r="H47" s="44">
        <f t="shared" si="3"/>
        <v>0</v>
      </c>
    </row>
    <row r="48" spans="1:8" s="1" customFormat="1" ht="21.6" customHeight="1" x14ac:dyDescent="0.25">
      <c r="A48" s="92" t="s">
        <v>48</v>
      </c>
      <c r="B48" s="87" t="s">
        <v>123</v>
      </c>
      <c r="C48" s="34" t="s">
        <v>145</v>
      </c>
      <c r="D48" s="33" t="s">
        <v>30</v>
      </c>
      <c r="E48" s="17">
        <v>90</v>
      </c>
      <c r="F48" s="75"/>
      <c r="G48" s="9"/>
      <c r="H48" s="44">
        <f t="shared" si="3"/>
        <v>0</v>
      </c>
    </row>
    <row r="49" spans="1:8" s="1" customFormat="1" ht="26.4" x14ac:dyDescent="0.25">
      <c r="A49" s="92" t="s">
        <v>86</v>
      </c>
      <c r="B49" s="87" t="s">
        <v>124</v>
      </c>
      <c r="C49" s="34" t="s">
        <v>82</v>
      </c>
      <c r="D49" s="62" t="s">
        <v>0</v>
      </c>
      <c r="E49" s="17">
        <v>4</v>
      </c>
      <c r="F49" s="75"/>
      <c r="G49" s="9"/>
      <c r="H49" s="44">
        <f t="shared" si="3"/>
        <v>0</v>
      </c>
    </row>
    <row r="50" spans="1:8" s="1" customFormat="1" ht="21.6" customHeight="1" x14ac:dyDescent="0.25">
      <c r="A50" s="92" t="s">
        <v>31</v>
      </c>
      <c r="B50" s="87" t="s">
        <v>125</v>
      </c>
      <c r="C50" s="34" t="s">
        <v>40</v>
      </c>
      <c r="D50" s="33" t="s">
        <v>0</v>
      </c>
      <c r="E50" s="17">
        <v>25</v>
      </c>
      <c r="F50" s="75"/>
      <c r="G50" s="9"/>
      <c r="H50" s="44">
        <f t="shared" si="3"/>
        <v>0</v>
      </c>
    </row>
    <row r="51" spans="1:8" s="1" customFormat="1" ht="21.6" customHeight="1" x14ac:dyDescent="0.25">
      <c r="A51" s="92" t="s">
        <v>87</v>
      </c>
      <c r="B51" s="87" t="s">
        <v>125</v>
      </c>
      <c r="C51" s="34" t="s">
        <v>45</v>
      </c>
      <c r="D51" s="33" t="s">
        <v>0</v>
      </c>
      <c r="E51" s="17">
        <v>1</v>
      </c>
      <c r="F51" s="75"/>
      <c r="G51" s="9"/>
      <c r="H51" s="44">
        <f t="shared" si="3"/>
        <v>0</v>
      </c>
    </row>
    <row r="52" spans="1:8" s="1" customFormat="1" ht="14.4" customHeight="1" thickBot="1" x14ac:dyDescent="0.3">
      <c r="A52" s="92"/>
      <c r="B52" s="87"/>
      <c r="C52" s="20" t="s">
        <v>122</v>
      </c>
      <c r="D52" s="17"/>
      <c r="E52" s="18"/>
      <c r="F52" s="75"/>
      <c r="G52" s="9"/>
      <c r="H52" s="47"/>
    </row>
    <row r="53" spans="1:8" s="15" customFormat="1" ht="13.8" thickBot="1" x14ac:dyDescent="0.3">
      <c r="A53" s="92"/>
      <c r="B53" s="87"/>
      <c r="D53" s="13"/>
      <c r="E53" s="14"/>
      <c r="F53" s="73"/>
      <c r="G53" s="16"/>
      <c r="H53" s="36">
        <f>SUM(H45:H51)</f>
        <v>0</v>
      </c>
    </row>
    <row r="54" spans="1:8" s="1" customFormat="1" x14ac:dyDescent="0.25">
      <c r="A54" s="92"/>
      <c r="B54" s="87"/>
      <c r="C54" s="15"/>
      <c r="D54" s="17"/>
      <c r="E54" s="18"/>
      <c r="F54" s="75"/>
      <c r="G54" s="9"/>
      <c r="H54" s="47"/>
    </row>
    <row r="55" spans="1:8" s="1" customFormat="1" x14ac:dyDescent="0.25">
      <c r="A55" s="92"/>
      <c r="B55" s="87"/>
      <c r="C55" s="19"/>
      <c r="D55" s="17"/>
      <c r="E55" s="18"/>
      <c r="F55" s="75"/>
      <c r="G55" s="9"/>
      <c r="H55" s="44"/>
    </row>
    <row r="56" spans="1:8" s="1" customFormat="1" x14ac:dyDescent="0.25">
      <c r="A56" s="92">
        <v>5</v>
      </c>
      <c r="B56" s="87" t="s">
        <v>87</v>
      </c>
      <c r="C56" s="5" t="s">
        <v>127</v>
      </c>
      <c r="D56" s="17"/>
      <c r="E56" s="18"/>
      <c r="F56" s="75"/>
      <c r="G56" s="9"/>
      <c r="H56" s="44"/>
    </row>
    <row r="57" spans="1:8" s="1" customFormat="1" x14ac:dyDescent="0.25">
      <c r="A57" s="92" t="s">
        <v>18</v>
      </c>
      <c r="B57" s="87"/>
      <c r="C57" s="32" t="s">
        <v>92</v>
      </c>
      <c r="D57" s="33" t="s">
        <v>5</v>
      </c>
      <c r="E57" s="17">
        <v>1</v>
      </c>
      <c r="F57" s="75"/>
      <c r="G57" s="69"/>
      <c r="H57" s="44">
        <f t="shared" ref="H57:H60" si="4">IF(F57=0,E57*G57,F57*G57)</f>
        <v>0</v>
      </c>
    </row>
    <row r="58" spans="1:8" s="1" customFormat="1" x14ac:dyDescent="0.25">
      <c r="A58" s="92" t="s">
        <v>18</v>
      </c>
      <c r="B58" s="87"/>
      <c r="C58" s="32" t="s">
        <v>55</v>
      </c>
      <c r="D58" s="33" t="s">
        <v>58</v>
      </c>
      <c r="E58" s="17">
        <v>3</v>
      </c>
      <c r="F58" s="75"/>
      <c r="G58" s="69"/>
      <c r="H58" s="44">
        <f t="shared" si="4"/>
        <v>0</v>
      </c>
    </row>
    <row r="59" spans="1:8" s="1" customFormat="1" x14ac:dyDescent="0.25">
      <c r="A59" s="92" t="s">
        <v>20</v>
      </c>
      <c r="B59" s="87"/>
      <c r="C59" s="34" t="s">
        <v>56</v>
      </c>
      <c r="D59" s="33" t="s">
        <v>58</v>
      </c>
      <c r="E59" s="17">
        <v>15</v>
      </c>
      <c r="F59" s="75"/>
      <c r="G59" s="69"/>
      <c r="H59" s="44">
        <f t="shared" si="4"/>
        <v>0</v>
      </c>
    </row>
    <row r="60" spans="1:8" s="1" customFormat="1" ht="15" customHeight="1" x14ac:dyDescent="0.25">
      <c r="A60" s="92" t="s">
        <v>21</v>
      </c>
      <c r="B60" s="87"/>
      <c r="C60" s="34" t="s">
        <v>57</v>
      </c>
      <c r="D60" s="33" t="s">
        <v>58</v>
      </c>
      <c r="E60" s="17">
        <v>5</v>
      </c>
      <c r="F60" s="75"/>
      <c r="G60" s="69"/>
      <c r="H60" s="44">
        <f t="shared" si="4"/>
        <v>0</v>
      </c>
    </row>
    <row r="61" spans="1:8" s="1" customFormat="1" ht="15" customHeight="1" thickBot="1" x14ac:dyDescent="0.3">
      <c r="A61" s="92"/>
      <c r="B61" s="87"/>
      <c r="C61" s="34"/>
      <c r="D61" s="33"/>
      <c r="E61" s="18"/>
      <c r="F61" s="75"/>
      <c r="G61" s="9"/>
      <c r="H61" s="44"/>
    </row>
    <row r="62" spans="1:8" s="15" customFormat="1" ht="13.8" thickBot="1" x14ac:dyDescent="0.3">
      <c r="A62" s="92"/>
      <c r="B62" s="87"/>
      <c r="C62" s="20" t="s">
        <v>126</v>
      </c>
      <c r="D62" s="13"/>
      <c r="E62" s="14"/>
      <c r="F62" s="73"/>
      <c r="G62" s="16"/>
      <c r="H62" s="36">
        <f>SUM(H57:H60)</f>
        <v>0</v>
      </c>
    </row>
    <row r="63" spans="1:8" s="1" customFormat="1" x14ac:dyDescent="0.25">
      <c r="A63" s="92"/>
      <c r="B63" s="87"/>
      <c r="C63" s="19"/>
      <c r="D63" s="17"/>
      <c r="E63" s="18"/>
      <c r="F63" s="75"/>
      <c r="G63" s="9"/>
      <c r="H63" s="44"/>
    </row>
    <row r="64" spans="1:8" s="1" customFormat="1" x14ac:dyDescent="0.25">
      <c r="A64" s="92"/>
      <c r="B64" s="87"/>
      <c r="C64" s="19"/>
      <c r="D64" s="17"/>
      <c r="E64" s="18"/>
      <c r="F64" s="75"/>
      <c r="G64" s="9"/>
      <c r="H64" s="44"/>
    </row>
    <row r="65" spans="1:8" s="1" customFormat="1" x14ac:dyDescent="0.25">
      <c r="A65" s="92"/>
      <c r="B65" s="87"/>
      <c r="C65" s="19"/>
      <c r="D65" s="17"/>
      <c r="E65" s="18"/>
      <c r="F65" s="75"/>
      <c r="G65" s="9"/>
      <c r="H65" s="44"/>
    </row>
    <row r="66" spans="1:8" s="15" customFormat="1" x14ac:dyDescent="0.25">
      <c r="A66" s="92">
        <v>6</v>
      </c>
      <c r="B66" s="87"/>
      <c r="C66" s="5" t="s">
        <v>7</v>
      </c>
      <c r="D66" s="17"/>
      <c r="E66" s="18"/>
      <c r="F66" s="75"/>
      <c r="G66" s="9"/>
      <c r="H66" s="44"/>
    </row>
    <row r="67" spans="1:8" s="1" customFormat="1" x14ac:dyDescent="0.25">
      <c r="A67" s="92" t="s">
        <v>17</v>
      </c>
      <c r="B67" s="87"/>
      <c r="C67" s="8" t="s">
        <v>8</v>
      </c>
      <c r="D67" s="17" t="s">
        <v>5</v>
      </c>
      <c r="E67" s="17">
        <v>1</v>
      </c>
      <c r="F67" s="75"/>
      <c r="G67" s="9"/>
      <c r="H67" s="44">
        <f>IF(F67=0,E67*G67,F67*G67)</f>
        <v>0</v>
      </c>
    </row>
    <row r="68" spans="1:8" s="1" customFormat="1" ht="13.2" customHeight="1" x14ac:dyDescent="0.25">
      <c r="A68" s="92" t="s">
        <v>59</v>
      </c>
      <c r="B68" s="87"/>
      <c r="C68" s="32" t="s">
        <v>135</v>
      </c>
      <c r="D68" s="17" t="s">
        <v>5</v>
      </c>
      <c r="E68" s="17">
        <v>1</v>
      </c>
      <c r="F68" s="75"/>
      <c r="G68" s="9"/>
      <c r="H68" s="44">
        <f t="shared" ref="H68" si="5">IF(F68=0,E68*G68,F68*G68)</f>
        <v>0</v>
      </c>
    </row>
    <row r="69" spans="1:8" s="1" customFormat="1" ht="13.2" customHeight="1" thickBot="1" x14ac:dyDescent="0.3">
      <c r="A69" s="92"/>
      <c r="B69" s="87"/>
      <c r="C69" s="32"/>
      <c r="D69" s="17"/>
      <c r="E69" s="18"/>
      <c r="F69" s="75"/>
      <c r="G69" s="9"/>
      <c r="H69" s="44"/>
    </row>
    <row r="70" spans="1:8" s="15" customFormat="1" ht="13.8" thickBot="1" x14ac:dyDescent="0.3">
      <c r="A70" s="92"/>
      <c r="B70" s="87"/>
      <c r="C70" s="20" t="s">
        <v>128</v>
      </c>
      <c r="D70" s="13"/>
      <c r="E70" s="14"/>
      <c r="F70" s="73"/>
      <c r="G70" s="16"/>
      <c r="H70" s="36">
        <f>SUM(H67:H68)</f>
        <v>0</v>
      </c>
    </row>
    <row r="71" spans="1:8" s="15" customFormat="1" x14ac:dyDescent="0.25">
      <c r="A71" s="92"/>
      <c r="B71" s="87"/>
      <c r="C71" s="5"/>
      <c r="D71" s="13"/>
      <c r="E71" s="14"/>
      <c r="F71" s="73"/>
      <c r="G71" s="41"/>
      <c r="H71" s="48"/>
    </row>
    <row r="72" spans="1:8" ht="8.25" customHeight="1" x14ac:dyDescent="0.25">
      <c r="A72" s="93"/>
      <c r="B72" s="89"/>
      <c r="C72" s="3"/>
      <c r="D72" s="4"/>
      <c r="E72" s="22"/>
      <c r="F72" s="77"/>
      <c r="G72" s="23"/>
      <c r="H72" s="49"/>
    </row>
    <row r="73" spans="1:8" ht="8.25" customHeight="1" x14ac:dyDescent="0.25">
      <c r="A73" s="92"/>
      <c r="C73" s="24"/>
      <c r="D73" s="6"/>
      <c r="E73" s="10"/>
      <c r="F73" s="81"/>
      <c r="G73" s="12"/>
      <c r="H73" s="44"/>
    </row>
    <row r="74" spans="1:8" ht="13.5" customHeight="1" x14ac:dyDescent="0.25">
      <c r="A74" s="92"/>
      <c r="C74" s="25" t="s">
        <v>9</v>
      </c>
      <c r="D74" s="6"/>
      <c r="E74" s="10"/>
      <c r="F74" s="81"/>
      <c r="G74" s="12"/>
      <c r="H74" s="50"/>
    </row>
    <row r="75" spans="1:8" ht="8.25" customHeight="1" x14ac:dyDescent="0.25">
      <c r="A75" s="92"/>
      <c r="C75" s="24"/>
      <c r="D75" s="6"/>
      <c r="E75" s="10"/>
      <c r="F75" s="81"/>
      <c r="G75" s="12"/>
      <c r="H75" s="44"/>
    </row>
    <row r="76" spans="1:8" ht="8.25" customHeight="1" x14ac:dyDescent="0.25">
      <c r="A76" s="92"/>
      <c r="B76" s="87"/>
      <c r="C76" s="7"/>
      <c r="D76" s="6"/>
      <c r="E76" s="6"/>
      <c r="F76" s="81"/>
      <c r="G76" s="12"/>
      <c r="H76" s="51"/>
    </row>
    <row r="77" spans="1:8" ht="8.25" customHeight="1" x14ac:dyDescent="0.25">
      <c r="A77" s="92"/>
      <c r="B77" s="87"/>
      <c r="C77" s="8"/>
      <c r="D77" s="6"/>
      <c r="E77" s="10"/>
      <c r="F77" s="81"/>
      <c r="G77" s="12"/>
      <c r="H77" s="44"/>
    </row>
    <row r="78" spans="1:8" x14ac:dyDescent="0.25">
      <c r="A78" s="92">
        <v>1</v>
      </c>
      <c r="B78" s="87"/>
      <c r="C78" s="5" t="str">
        <f>C4</f>
        <v>Etudes préliminaires à la charge de l'Entreprise</v>
      </c>
      <c r="D78" s="6"/>
      <c r="E78" s="10"/>
      <c r="F78" s="81"/>
      <c r="G78" s="12"/>
      <c r="H78" s="46">
        <f>H10</f>
        <v>0</v>
      </c>
    </row>
    <row r="79" spans="1:8" x14ac:dyDescent="0.25">
      <c r="A79" s="92"/>
      <c r="B79" s="87"/>
      <c r="C79" s="8"/>
      <c r="D79" s="6"/>
      <c r="E79" s="10"/>
      <c r="F79" s="72"/>
      <c r="G79" s="9"/>
      <c r="H79" s="44"/>
    </row>
    <row r="80" spans="1:8" s="1" customFormat="1" x14ac:dyDescent="0.25">
      <c r="A80" s="92">
        <v>2</v>
      </c>
      <c r="B80" s="87"/>
      <c r="C80" s="5" t="str">
        <f>C12</f>
        <v>Travaux préparatoires</v>
      </c>
      <c r="D80" s="17"/>
      <c r="E80" s="18"/>
      <c r="F80" s="75"/>
      <c r="G80" s="9"/>
      <c r="H80" s="46">
        <f>H22</f>
        <v>0</v>
      </c>
    </row>
    <row r="81" spans="1:13" x14ac:dyDescent="0.25">
      <c r="A81" s="92"/>
      <c r="B81" s="87"/>
      <c r="C81" s="8"/>
      <c r="D81" s="6"/>
      <c r="E81" s="10"/>
      <c r="F81" s="72"/>
      <c r="G81" s="9"/>
      <c r="H81" s="44"/>
    </row>
    <row r="82" spans="1:13" s="1" customFormat="1" x14ac:dyDescent="0.25">
      <c r="A82" s="92">
        <v>3</v>
      </c>
      <c r="B82" s="87"/>
      <c r="C82" s="5" t="str">
        <f>C24</f>
        <v>Travaux de curage</v>
      </c>
      <c r="D82" s="17"/>
      <c r="E82" s="18"/>
      <c r="F82" s="75"/>
      <c r="G82" s="9"/>
      <c r="H82" s="46">
        <f>H42</f>
        <v>0</v>
      </c>
    </row>
    <row r="83" spans="1:13" s="1" customFormat="1" x14ac:dyDescent="0.25">
      <c r="A83" s="92"/>
      <c r="B83" s="87"/>
      <c r="C83" s="19"/>
      <c r="D83" s="17"/>
      <c r="E83" s="18"/>
      <c r="F83" s="75"/>
      <c r="G83" s="9"/>
      <c r="H83" s="44"/>
    </row>
    <row r="84" spans="1:13" s="1" customFormat="1" x14ac:dyDescent="0.25">
      <c r="A84" s="92">
        <v>4</v>
      </c>
      <c r="B84" s="87"/>
      <c r="C84" s="5" t="str">
        <f>C44</f>
        <v>Travaux de retrait matériaux Plomb</v>
      </c>
      <c r="D84" s="17"/>
      <c r="E84" s="18"/>
      <c r="F84" s="75"/>
      <c r="G84" s="9"/>
      <c r="H84" s="46">
        <f>H53</f>
        <v>0</v>
      </c>
    </row>
    <row r="85" spans="1:13" s="1" customFormat="1" x14ac:dyDescent="0.25">
      <c r="A85" s="92"/>
      <c r="B85" s="87"/>
      <c r="C85" s="5"/>
      <c r="D85" s="17"/>
      <c r="E85" s="18"/>
      <c r="F85" s="75"/>
      <c r="G85" s="9"/>
      <c r="H85" s="46"/>
    </row>
    <row r="86" spans="1:13" s="15" customFormat="1" x14ac:dyDescent="0.25">
      <c r="A86" s="92">
        <v>5</v>
      </c>
      <c r="B86" s="87"/>
      <c r="C86" s="5" t="str">
        <f>C56</f>
        <v>Gestion déchets</v>
      </c>
      <c r="D86" s="13"/>
      <c r="E86" s="14"/>
      <c r="F86" s="73"/>
      <c r="G86" s="16"/>
      <c r="H86" s="46">
        <f>H62</f>
        <v>0</v>
      </c>
    </row>
    <row r="87" spans="1:13" s="15" customFormat="1" x14ac:dyDescent="0.25">
      <c r="A87" s="92"/>
      <c r="B87" s="87"/>
      <c r="C87" s="20"/>
      <c r="D87" s="13"/>
      <c r="E87" s="14"/>
      <c r="F87" s="73"/>
      <c r="G87" s="16"/>
      <c r="H87" s="46"/>
    </row>
    <row r="88" spans="1:13" s="15" customFormat="1" x14ac:dyDescent="0.25">
      <c r="A88" s="92">
        <v>6</v>
      </c>
      <c r="B88" s="87"/>
      <c r="C88" s="5" t="str">
        <f>C66</f>
        <v>Réception</v>
      </c>
      <c r="D88" s="13"/>
      <c r="E88" s="14"/>
      <c r="F88" s="73"/>
      <c r="G88" s="16"/>
      <c r="H88" s="46">
        <f>H70</f>
        <v>0</v>
      </c>
    </row>
    <row r="89" spans="1:13" s="15" customFormat="1" ht="13.8" thickBot="1" x14ac:dyDescent="0.3">
      <c r="A89" s="92"/>
      <c r="B89" s="87"/>
      <c r="C89" s="5"/>
      <c r="D89" s="13"/>
      <c r="E89" s="14"/>
      <c r="F89" s="73"/>
      <c r="G89" s="16"/>
      <c r="H89" s="46"/>
    </row>
    <row r="90" spans="1:13" ht="13.8" thickBot="1" x14ac:dyDescent="0.3">
      <c r="A90" s="94"/>
      <c r="B90" s="90"/>
      <c r="C90" s="56"/>
      <c r="D90" s="26"/>
      <c r="E90" s="27"/>
      <c r="F90" s="78"/>
      <c r="G90" s="28"/>
      <c r="H90" s="52"/>
    </row>
    <row r="91" spans="1:13" ht="13.8" thickBot="1" x14ac:dyDescent="0.3">
      <c r="A91" s="95"/>
      <c r="B91" s="91"/>
      <c r="C91" s="57" t="s">
        <v>25</v>
      </c>
      <c r="D91" s="58"/>
      <c r="E91" s="59"/>
      <c r="F91" s="79"/>
      <c r="G91" s="60"/>
      <c r="H91" s="36">
        <f>SUM(H78:H88)</f>
        <v>0</v>
      </c>
      <c r="I91" s="35"/>
    </row>
    <row r="92" spans="1:13" ht="13.8" thickBot="1" x14ac:dyDescent="0.3">
      <c r="A92" s="95"/>
      <c r="B92" s="91"/>
      <c r="C92" s="57" t="s">
        <v>26</v>
      </c>
      <c r="D92" s="58"/>
      <c r="E92" s="59"/>
      <c r="F92" s="79"/>
      <c r="G92" s="60"/>
      <c r="H92" s="61">
        <f>H91*0.2</f>
        <v>0</v>
      </c>
    </row>
    <row r="93" spans="1:13" ht="13.8" thickBot="1" x14ac:dyDescent="0.3">
      <c r="A93" s="95"/>
      <c r="B93" s="91"/>
      <c r="C93" s="57" t="s">
        <v>27</v>
      </c>
      <c r="D93" s="58"/>
      <c r="E93" s="58"/>
      <c r="F93" s="80"/>
      <c r="G93" s="60"/>
      <c r="H93" s="61">
        <f>H91+H92</f>
        <v>0</v>
      </c>
    </row>
    <row r="94" spans="1:13" x14ac:dyDescent="0.25">
      <c r="A94" s="96"/>
      <c r="G94" s="39"/>
      <c r="H94" s="30"/>
    </row>
    <row r="95" spans="1:13" x14ac:dyDescent="0.25">
      <c r="A95" s="96"/>
      <c r="G95" s="39"/>
      <c r="H95" s="30"/>
    </row>
    <row r="96" spans="1:13" x14ac:dyDescent="0.25">
      <c r="A96" s="96"/>
      <c r="C96" s="118"/>
      <c r="D96" s="118"/>
      <c r="E96" s="118"/>
      <c r="F96" s="118"/>
      <c r="G96" s="118"/>
      <c r="H96" s="118"/>
      <c r="I96" s="118"/>
      <c r="J96" s="118"/>
      <c r="K96" s="118"/>
      <c r="L96" s="118"/>
      <c r="M96" s="118"/>
    </row>
    <row r="97" spans="1:8" x14ac:dyDescent="0.25">
      <c r="A97" s="96"/>
      <c r="G97" s="39"/>
      <c r="H97" s="30"/>
    </row>
    <row r="98" spans="1:8" x14ac:dyDescent="0.25">
      <c r="A98" s="96"/>
      <c r="G98" s="39"/>
      <c r="H98" s="30"/>
    </row>
    <row r="99" spans="1:8" x14ac:dyDescent="0.25">
      <c r="A99" s="96"/>
      <c r="G99" s="39"/>
      <c r="H99" s="30"/>
    </row>
    <row r="100" spans="1:8" x14ac:dyDescent="0.25">
      <c r="A100" s="96"/>
      <c r="G100" s="39"/>
      <c r="H100" s="30"/>
    </row>
    <row r="101" spans="1:8" x14ac:dyDescent="0.25">
      <c r="A101" s="96"/>
      <c r="G101" s="39"/>
      <c r="H101" s="30"/>
    </row>
    <row r="102" spans="1:8" x14ac:dyDescent="0.25">
      <c r="A102" s="96"/>
      <c r="G102" s="39"/>
      <c r="H102" s="30"/>
    </row>
    <row r="103" spans="1:8" x14ac:dyDescent="0.25">
      <c r="A103" s="96"/>
      <c r="G103" s="39"/>
      <c r="H103" s="30"/>
    </row>
    <row r="104" spans="1:8" x14ac:dyDescent="0.25">
      <c r="A104" s="96"/>
      <c r="G104" s="39"/>
      <c r="H104" s="30"/>
    </row>
    <row r="105" spans="1:8" x14ac:dyDescent="0.25">
      <c r="A105" s="96"/>
      <c r="G105" s="39"/>
      <c r="H105" s="30"/>
    </row>
    <row r="106" spans="1:8" x14ac:dyDescent="0.25">
      <c r="A106" s="96"/>
      <c r="G106" s="39"/>
      <c r="H106" s="30"/>
    </row>
    <row r="107" spans="1:8" x14ac:dyDescent="0.25">
      <c r="A107" s="96"/>
      <c r="G107" s="39"/>
      <c r="H107" s="30"/>
    </row>
    <row r="108" spans="1:8" x14ac:dyDescent="0.25">
      <c r="A108" s="96"/>
      <c r="G108" s="39"/>
      <c r="H108" s="30"/>
    </row>
    <row r="109" spans="1:8" x14ac:dyDescent="0.25">
      <c r="A109" s="96"/>
      <c r="G109" s="39"/>
      <c r="H109" s="30"/>
    </row>
    <row r="110" spans="1:8" x14ac:dyDescent="0.25">
      <c r="A110" s="96"/>
      <c r="G110" s="39"/>
      <c r="H110" s="30"/>
    </row>
    <row r="111" spans="1:8" x14ac:dyDescent="0.25">
      <c r="A111" s="96"/>
      <c r="G111" s="39"/>
      <c r="H111" s="30"/>
    </row>
    <row r="112" spans="1:8" x14ac:dyDescent="0.25">
      <c r="A112" s="96"/>
      <c r="G112" s="39"/>
      <c r="H112" s="30"/>
    </row>
    <row r="113" spans="1:8" x14ac:dyDescent="0.25">
      <c r="A113" s="96"/>
      <c r="G113" s="39"/>
      <c r="H113" s="30"/>
    </row>
    <row r="114" spans="1:8" x14ac:dyDescent="0.25">
      <c r="A114" s="96"/>
      <c r="G114" s="39"/>
      <c r="H114" s="30"/>
    </row>
    <row r="115" spans="1:8" x14ac:dyDescent="0.25">
      <c r="A115" s="96"/>
      <c r="G115" s="39"/>
      <c r="H115" s="30"/>
    </row>
    <row r="116" spans="1:8" x14ac:dyDescent="0.25">
      <c r="A116" s="96"/>
      <c r="G116" s="39"/>
      <c r="H116" s="30"/>
    </row>
    <row r="117" spans="1:8" x14ac:dyDescent="0.25">
      <c r="A117" s="96"/>
      <c r="G117" s="39"/>
      <c r="H117" s="30"/>
    </row>
    <row r="118" spans="1:8" x14ac:dyDescent="0.25">
      <c r="A118" s="96"/>
      <c r="G118" s="39"/>
      <c r="H118" s="30"/>
    </row>
    <row r="119" spans="1:8" x14ac:dyDescent="0.25">
      <c r="A119" s="96"/>
      <c r="G119" s="39"/>
      <c r="H119" s="30"/>
    </row>
    <row r="120" spans="1:8" x14ac:dyDescent="0.25">
      <c r="A120" s="96"/>
      <c r="G120" s="39"/>
      <c r="H120" s="30"/>
    </row>
    <row r="121" spans="1:8" x14ac:dyDescent="0.25">
      <c r="A121" s="96"/>
      <c r="G121" s="39"/>
      <c r="H121" s="30"/>
    </row>
    <row r="122" spans="1:8" x14ac:dyDescent="0.25">
      <c r="A122" s="96"/>
      <c r="G122" s="39"/>
      <c r="H122" s="30"/>
    </row>
    <row r="123" spans="1:8" x14ac:dyDescent="0.25">
      <c r="A123" s="96"/>
      <c r="G123" s="39"/>
      <c r="H123" s="30"/>
    </row>
    <row r="124" spans="1:8" x14ac:dyDescent="0.25">
      <c r="A124" s="96"/>
      <c r="G124" s="39"/>
      <c r="H124" s="30"/>
    </row>
    <row r="125" spans="1:8" x14ac:dyDescent="0.25">
      <c r="A125" s="96"/>
      <c r="G125" s="39"/>
      <c r="H125" s="30"/>
    </row>
    <row r="126" spans="1:8" x14ac:dyDescent="0.25">
      <c r="A126" s="96"/>
      <c r="G126" s="39"/>
      <c r="H126" s="30"/>
    </row>
    <row r="127" spans="1:8" x14ac:dyDescent="0.25">
      <c r="A127" s="96"/>
      <c r="G127" s="39"/>
      <c r="H127" s="30"/>
    </row>
    <row r="128" spans="1:8" x14ac:dyDescent="0.25">
      <c r="A128" s="96"/>
      <c r="G128" s="39"/>
      <c r="H128" s="30"/>
    </row>
    <row r="129" spans="1:8" x14ac:dyDescent="0.25">
      <c r="A129" s="96"/>
      <c r="G129" s="39"/>
      <c r="H129" s="30"/>
    </row>
    <row r="130" spans="1:8" x14ac:dyDescent="0.25">
      <c r="A130" s="96"/>
      <c r="G130" s="39"/>
      <c r="H130" s="30"/>
    </row>
    <row r="131" spans="1:8" x14ac:dyDescent="0.25">
      <c r="A131" s="96"/>
      <c r="G131" s="39"/>
      <c r="H131" s="30"/>
    </row>
    <row r="132" spans="1:8" x14ac:dyDescent="0.25">
      <c r="A132" s="96"/>
      <c r="G132" s="39"/>
      <c r="H132" s="30"/>
    </row>
    <row r="133" spans="1:8" x14ac:dyDescent="0.25">
      <c r="A133" s="96"/>
      <c r="G133" s="39"/>
      <c r="H133" s="30"/>
    </row>
    <row r="134" spans="1:8" x14ac:dyDescent="0.25">
      <c r="A134" s="96"/>
      <c r="G134" s="39"/>
      <c r="H134" s="30"/>
    </row>
    <row r="135" spans="1:8" x14ac:dyDescent="0.25">
      <c r="A135" s="96"/>
      <c r="G135" s="39"/>
      <c r="H135" s="30"/>
    </row>
    <row r="136" spans="1:8" x14ac:dyDescent="0.25">
      <c r="A136" s="96"/>
      <c r="G136" s="39"/>
      <c r="H136" s="30"/>
    </row>
    <row r="137" spans="1:8" x14ac:dyDescent="0.25">
      <c r="A137" s="96"/>
      <c r="G137" s="39"/>
      <c r="H137" s="30"/>
    </row>
    <row r="138" spans="1:8" x14ac:dyDescent="0.25">
      <c r="A138" s="96"/>
      <c r="G138" s="39"/>
      <c r="H138" s="30"/>
    </row>
    <row r="139" spans="1:8" x14ac:dyDescent="0.25">
      <c r="A139" s="96"/>
      <c r="G139" s="39"/>
      <c r="H139" s="30"/>
    </row>
    <row r="140" spans="1:8" x14ac:dyDescent="0.25">
      <c r="A140" s="96"/>
      <c r="G140" s="39"/>
      <c r="H140" s="30"/>
    </row>
    <row r="141" spans="1:8" x14ac:dyDescent="0.25">
      <c r="A141" s="96"/>
      <c r="G141" s="39"/>
      <c r="H141" s="30"/>
    </row>
    <row r="142" spans="1:8" x14ac:dyDescent="0.25">
      <c r="A142" s="96"/>
      <c r="G142" s="39"/>
      <c r="H142" s="30"/>
    </row>
    <row r="143" spans="1:8" x14ac:dyDescent="0.25">
      <c r="A143" s="96"/>
      <c r="G143" s="39"/>
      <c r="H143" s="30"/>
    </row>
    <row r="144" spans="1:8" x14ac:dyDescent="0.25">
      <c r="A144" s="96"/>
      <c r="G144" s="39"/>
      <c r="H144" s="30"/>
    </row>
    <row r="145" spans="1:8" x14ac:dyDescent="0.25">
      <c r="A145" s="96"/>
      <c r="G145" s="39"/>
      <c r="H145" s="30"/>
    </row>
    <row r="146" spans="1:8" x14ac:dyDescent="0.25">
      <c r="A146" s="96"/>
      <c r="G146" s="39"/>
      <c r="H146" s="30"/>
    </row>
    <row r="147" spans="1:8" x14ac:dyDescent="0.25">
      <c r="A147" s="96"/>
      <c r="G147" s="39"/>
      <c r="H147" s="30"/>
    </row>
    <row r="148" spans="1:8" x14ac:dyDescent="0.25">
      <c r="A148" s="96"/>
      <c r="G148" s="39"/>
      <c r="H148" s="30"/>
    </row>
    <row r="149" spans="1:8" x14ac:dyDescent="0.25">
      <c r="A149" s="96"/>
      <c r="G149" s="39"/>
      <c r="H149" s="30"/>
    </row>
    <row r="150" spans="1:8" x14ac:dyDescent="0.25">
      <c r="A150" s="96"/>
      <c r="G150" s="39"/>
      <c r="H150" s="30"/>
    </row>
    <row r="151" spans="1:8" x14ac:dyDescent="0.25">
      <c r="A151" s="96"/>
      <c r="G151" s="39"/>
      <c r="H151" s="30"/>
    </row>
    <row r="152" spans="1:8" x14ac:dyDescent="0.25">
      <c r="A152" s="96"/>
      <c r="G152" s="39"/>
      <c r="H152" s="30"/>
    </row>
    <row r="153" spans="1:8" x14ac:dyDescent="0.25">
      <c r="A153" s="96"/>
      <c r="G153" s="39"/>
      <c r="H153" s="30"/>
    </row>
    <row r="154" spans="1:8" x14ac:dyDescent="0.25">
      <c r="A154" s="96"/>
      <c r="G154" s="39"/>
      <c r="H154" s="30"/>
    </row>
    <row r="155" spans="1:8" x14ac:dyDescent="0.25">
      <c r="A155" s="96"/>
      <c r="G155" s="39"/>
      <c r="H155" s="30"/>
    </row>
    <row r="156" spans="1:8" x14ac:dyDescent="0.25">
      <c r="A156" s="96"/>
      <c r="G156" s="39"/>
      <c r="H156" s="30"/>
    </row>
    <row r="157" spans="1:8" x14ac:dyDescent="0.25">
      <c r="A157" s="96"/>
      <c r="G157" s="39"/>
      <c r="H157" s="30"/>
    </row>
    <row r="158" spans="1:8" x14ac:dyDescent="0.25">
      <c r="A158" s="96"/>
      <c r="G158" s="39"/>
      <c r="H158" s="30"/>
    </row>
    <row r="159" spans="1:8" x14ac:dyDescent="0.25">
      <c r="A159" s="96"/>
      <c r="G159" s="39"/>
      <c r="H159" s="30"/>
    </row>
    <row r="160" spans="1:8" x14ac:dyDescent="0.25">
      <c r="A160" s="96"/>
      <c r="G160" s="39"/>
      <c r="H160" s="30"/>
    </row>
    <row r="161" spans="1:8" x14ac:dyDescent="0.25">
      <c r="A161" s="96"/>
      <c r="G161" s="39"/>
      <c r="H161" s="30"/>
    </row>
    <row r="162" spans="1:8" x14ac:dyDescent="0.25">
      <c r="A162" s="96"/>
      <c r="G162" s="39"/>
      <c r="H162" s="30"/>
    </row>
    <row r="163" spans="1:8" x14ac:dyDescent="0.25">
      <c r="A163" s="96"/>
      <c r="G163" s="39"/>
      <c r="H163" s="30"/>
    </row>
    <row r="164" spans="1:8" x14ac:dyDescent="0.25">
      <c r="A164" s="96"/>
      <c r="G164" s="39"/>
      <c r="H164" s="30"/>
    </row>
    <row r="165" spans="1:8" x14ac:dyDescent="0.25">
      <c r="A165" s="96"/>
      <c r="G165" s="39"/>
      <c r="H165" s="30"/>
    </row>
    <row r="166" spans="1:8" x14ac:dyDescent="0.25">
      <c r="A166" s="96"/>
      <c r="G166" s="39"/>
      <c r="H166" s="30"/>
    </row>
    <row r="167" spans="1:8" x14ac:dyDescent="0.25">
      <c r="A167" s="96"/>
      <c r="G167" s="39"/>
      <c r="H167" s="30"/>
    </row>
    <row r="168" spans="1:8" x14ac:dyDescent="0.25">
      <c r="A168" s="96"/>
      <c r="G168" s="39"/>
      <c r="H168" s="30"/>
    </row>
    <row r="169" spans="1:8" x14ac:dyDescent="0.25">
      <c r="A169" s="96"/>
      <c r="G169" s="39"/>
      <c r="H169" s="30"/>
    </row>
    <row r="170" spans="1:8" x14ac:dyDescent="0.25">
      <c r="A170" s="96"/>
      <c r="G170" s="39"/>
      <c r="H170" s="30"/>
    </row>
    <row r="171" spans="1:8" x14ac:dyDescent="0.25">
      <c r="A171" s="96"/>
      <c r="G171" s="39"/>
      <c r="H171" s="30"/>
    </row>
    <row r="172" spans="1:8" x14ac:dyDescent="0.25">
      <c r="A172" s="96"/>
      <c r="G172" s="39"/>
      <c r="H172" s="30"/>
    </row>
    <row r="173" spans="1:8" x14ac:dyDescent="0.25">
      <c r="A173" s="96"/>
      <c r="G173" s="39"/>
      <c r="H173" s="30"/>
    </row>
    <row r="174" spans="1:8" x14ac:dyDescent="0.25">
      <c r="A174" s="96"/>
      <c r="G174" s="39"/>
      <c r="H174" s="30"/>
    </row>
    <row r="175" spans="1:8" x14ac:dyDescent="0.25">
      <c r="A175" s="96"/>
      <c r="G175" s="39"/>
      <c r="H175" s="30"/>
    </row>
    <row r="176" spans="1:8" x14ac:dyDescent="0.25">
      <c r="A176" s="96"/>
      <c r="G176" s="39"/>
      <c r="H176" s="30"/>
    </row>
    <row r="177" spans="1:8" x14ac:dyDescent="0.25">
      <c r="A177" s="96"/>
      <c r="G177" s="39"/>
      <c r="H177" s="30"/>
    </row>
    <row r="178" spans="1:8" x14ac:dyDescent="0.25">
      <c r="A178" s="96"/>
      <c r="G178" s="39"/>
      <c r="H178" s="30"/>
    </row>
    <row r="179" spans="1:8" x14ac:dyDescent="0.25">
      <c r="A179" s="96"/>
      <c r="G179" s="39"/>
      <c r="H179" s="30"/>
    </row>
    <row r="180" spans="1:8" x14ac:dyDescent="0.25">
      <c r="A180" s="96"/>
      <c r="G180" s="39"/>
      <c r="H180" s="30"/>
    </row>
    <row r="181" spans="1:8" x14ac:dyDescent="0.25">
      <c r="A181" s="96"/>
      <c r="G181" s="39"/>
      <c r="H181" s="30"/>
    </row>
    <row r="182" spans="1:8" x14ac:dyDescent="0.25">
      <c r="A182" s="96"/>
      <c r="G182" s="39"/>
      <c r="H182" s="30"/>
    </row>
    <row r="183" spans="1:8" x14ac:dyDescent="0.25">
      <c r="A183" s="96"/>
      <c r="G183" s="39"/>
      <c r="H183" s="30"/>
    </row>
    <row r="184" spans="1:8" x14ac:dyDescent="0.25">
      <c r="A184" s="96"/>
      <c r="G184" s="39"/>
      <c r="H184" s="30"/>
    </row>
    <row r="185" spans="1:8" x14ac:dyDescent="0.25">
      <c r="A185" s="96"/>
      <c r="G185" s="39"/>
      <c r="H185" s="30"/>
    </row>
    <row r="186" spans="1:8" x14ac:dyDescent="0.25">
      <c r="A186" s="96"/>
      <c r="G186" s="39"/>
      <c r="H186" s="30"/>
    </row>
    <row r="187" spans="1:8" x14ac:dyDescent="0.25">
      <c r="A187" s="96"/>
      <c r="G187" s="39"/>
      <c r="H187" s="30"/>
    </row>
    <row r="188" spans="1:8" x14ac:dyDescent="0.25">
      <c r="A188" s="96"/>
      <c r="G188" s="39"/>
      <c r="H188" s="30"/>
    </row>
    <row r="189" spans="1:8" x14ac:dyDescent="0.25">
      <c r="A189" s="96"/>
      <c r="G189" s="39"/>
      <c r="H189" s="30"/>
    </row>
    <row r="190" spans="1:8" x14ac:dyDescent="0.25">
      <c r="A190" s="96"/>
      <c r="G190" s="39"/>
      <c r="H190" s="30"/>
    </row>
    <row r="191" spans="1:8" x14ac:dyDescent="0.25">
      <c r="A191" s="96"/>
      <c r="G191" s="39"/>
      <c r="H191" s="30"/>
    </row>
    <row r="192" spans="1:8" x14ac:dyDescent="0.25">
      <c r="A192" s="96"/>
      <c r="G192" s="39"/>
      <c r="H192" s="30"/>
    </row>
    <row r="193" spans="1:8" x14ac:dyDescent="0.25">
      <c r="A193" s="96"/>
      <c r="G193" s="39"/>
      <c r="H193" s="30"/>
    </row>
    <row r="194" spans="1:8" x14ac:dyDescent="0.25">
      <c r="A194" s="96"/>
      <c r="G194" s="39"/>
      <c r="H194" s="30"/>
    </row>
    <row r="195" spans="1:8" x14ac:dyDescent="0.25">
      <c r="A195" s="96"/>
      <c r="G195" s="39"/>
      <c r="H195" s="30"/>
    </row>
    <row r="196" spans="1:8" x14ac:dyDescent="0.25">
      <c r="A196" s="96"/>
      <c r="G196" s="39"/>
      <c r="H196" s="30"/>
    </row>
    <row r="197" spans="1:8" x14ac:dyDescent="0.25">
      <c r="A197" s="96"/>
      <c r="G197" s="39"/>
      <c r="H197" s="30"/>
    </row>
    <row r="198" spans="1:8" x14ac:dyDescent="0.25">
      <c r="A198" s="96"/>
      <c r="G198" s="39"/>
      <c r="H198" s="30"/>
    </row>
    <row r="199" spans="1:8" x14ac:dyDescent="0.25">
      <c r="A199" s="96"/>
      <c r="G199" s="39"/>
      <c r="H199" s="30"/>
    </row>
    <row r="200" spans="1:8" x14ac:dyDescent="0.25">
      <c r="A200" s="96"/>
      <c r="G200" s="39"/>
      <c r="H200" s="30"/>
    </row>
    <row r="201" spans="1:8" x14ac:dyDescent="0.25">
      <c r="A201" s="96"/>
      <c r="G201" s="39"/>
      <c r="H201" s="30"/>
    </row>
    <row r="202" spans="1:8" x14ac:dyDescent="0.25">
      <c r="A202" s="96"/>
      <c r="G202" s="39"/>
      <c r="H202" s="30"/>
    </row>
    <row r="203" spans="1:8" x14ac:dyDescent="0.25">
      <c r="A203" s="96"/>
      <c r="G203" s="39"/>
      <c r="H203" s="30"/>
    </row>
    <row r="204" spans="1:8" x14ac:dyDescent="0.25">
      <c r="A204" s="96"/>
      <c r="G204" s="39"/>
      <c r="H204" s="30"/>
    </row>
    <row r="205" spans="1:8" x14ac:dyDescent="0.25">
      <c r="A205" s="96"/>
      <c r="G205" s="39"/>
      <c r="H205" s="30"/>
    </row>
    <row r="206" spans="1:8" x14ac:dyDescent="0.25">
      <c r="A206" s="96"/>
      <c r="G206" s="39"/>
      <c r="H206" s="30"/>
    </row>
    <row r="207" spans="1:8" x14ac:dyDescent="0.25">
      <c r="A207" s="96"/>
      <c r="G207" s="39"/>
      <c r="H207" s="30"/>
    </row>
    <row r="208" spans="1:8" x14ac:dyDescent="0.25">
      <c r="A208" s="96"/>
      <c r="G208" s="39"/>
      <c r="H208" s="30"/>
    </row>
    <row r="209" spans="1:8" x14ac:dyDescent="0.25">
      <c r="A209" s="96"/>
      <c r="G209" s="39"/>
      <c r="H209" s="30"/>
    </row>
    <row r="210" spans="1:8" x14ac:dyDescent="0.25">
      <c r="A210" s="96"/>
      <c r="G210" s="39"/>
      <c r="H210" s="30"/>
    </row>
    <row r="211" spans="1:8" x14ac:dyDescent="0.25">
      <c r="A211" s="96"/>
      <c r="G211" s="39"/>
      <c r="H211" s="30"/>
    </row>
    <row r="212" spans="1:8" x14ac:dyDescent="0.25">
      <c r="A212" s="96"/>
      <c r="G212" s="39"/>
      <c r="H212" s="30"/>
    </row>
    <row r="213" spans="1:8" x14ac:dyDescent="0.25">
      <c r="A213" s="96"/>
      <c r="G213" s="39"/>
      <c r="H213" s="30"/>
    </row>
    <row r="214" spans="1:8" x14ac:dyDescent="0.25">
      <c r="A214" s="96"/>
      <c r="G214" s="39"/>
      <c r="H214" s="30"/>
    </row>
    <row r="215" spans="1:8" x14ac:dyDescent="0.25">
      <c r="A215" s="96"/>
      <c r="G215" s="39"/>
      <c r="H215" s="30"/>
    </row>
    <row r="216" spans="1:8" x14ac:dyDescent="0.25">
      <c r="A216" s="96"/>
      <c r="G216" s="39"/>
      <c r="H216" s="30"/>
    </row>
    <row r="217" spans="1:8" x14ac:dyDescent="0.25">
      <c r="A217" s="96"/>
      <c r="G217" s="39"/>
      <c r="H217" s="30"/>
    </row>
    <row r="218" spans="1:8" x14ac:dyDescent="0.25">
      <c r="A218" s="96"/>
      <c r="G218" s="39"/>
      <c r="H218" s="30"/>
    </row>
    <row r="219" spans="1:8" x14ac:dyDescent="0.25">
      <c r="A219" s="96"/>
      <c r="G219" s="39"/>
      <c r="H219" s="30"/>
    </row>
    <row r="220" spans="1:8" x14ac:dyDescent="0.25">
      <c r="A220" s="96"/>
      <c r="G220" s="39"/>
      <c r="H220" s="30"/>
    </row>
    <row r="221" spans="1:8" x14ac:dyDescent="0.25">
      <c r="A221" s="96"/>
      <c r="G221" s="39"/>
      <c r="H221" s="30"/>
    </row>
    <row r="222" spans="1:8" x14ac:dyDescent="0.25">
      <c r="A222" s="96"/>
      <c r="G222" s="39"/>
      <c r="H222" s="30"/>
    </row>
    <row r="223" spans="1:8" x14ac:dyDescent="0.25">
      <c r="A223" s="96"/>
      <c r="G223" s="39"/>
      <c r="H223" s="30"/>
    </row>
    <row r="224" spans="1:8" x14ac:dyDescent="0.25">
      <c r="A224" s="96"/>
      <c r="G224" s="39"/>
      <c r="H224" s="30"/>
    </row>
    <row r="225" spans="1:8" x14ac:dyDescent="0.25">
      <c r="A225" s="96"/>
      <c r="G225" s="39"/>
      <c r="H225" s="30"/>
    </row>
    <row r="226" spans="1:8" x14ac:dyDescent="0.25">
      <c r="A226" s="96"/>
      <c r="G226" s="39"/>
      <c r="H226" s="30"/>
    </row>
    <row r="227" spans="1:8" x14ac:dyDescent="0.25">
      <c r="A227" s="96"/>
      <c r="G227" s="39"/>
      <c r="H227" s="30"/>
    </row>
    <row r="228" spans="1:8" x14ac:dyDescent="0.25">
      <c r="A228" s="96"/>
      <c r="G228" s="39"/>
      <c r="H228" s="30"/>
    </row>
    <row r="229" spans="1:8" x14ac:dyDescent="0.25">
      <c r="A229" s="96"/>
      <c r="G229" s="39"/>
      <c r="H229" s="30"/>
    </row>
    <row r="230" spans="1:8" x14ac:dyDescent="0.25">
      <c r="A230" s="96"/>
      <c r="G230" s="39"/>
      <c r="H230" s="30"/>
    </row>
    <row r="231" spans="1:8" x14ac:dyDescent="0.25">
      <c r="A231" s="96"/>
      <c r="G231" s="39"/>
      <c r="H231" s="30"/>
    </row>
    <row r="232" spans="1:8" x14ac:dyDescent="0.25">
      <c r="A232" s="96"/>
      <c r="G232" s="39"/>
      <c r="H232" s="30"/>
    </row>
    <row r="233" spans="1:8" x14ac:dyDescent="0.25">
      <c r="A233" s="96"/>
      <c r="G233" s="39"/>
      <c r="H233" s="30"/>
    </row>
    <row r="234" spans="1:8" x14ac:dyDescent="0.25">
      <c r="A234" s="96"/>
      <c r="G234" s="39"/>
      <c r="H234" s="30"/>
    </row>
    <row r="235" spans="1:8" x14ac:dyDescent="0.25">
      <c r="A235" s="96"/>
      <c r="G235" s="39"/>
      <c r="H235" s="30"/>
    </row>
    <row r="236" spans="1:8" x14ac:dyDescent="0.25">
      <c r="A236" s="96"/>
      <c r="G236" s="39"/>
      <c r="H236" s="30"/>
    </row>
    <row r="237" spans="1:8" x14ac:dyDescent="0.25">
      <c r="A237" s="96"/>
      <c r="G237" s="39"/>
      <c r="H237" s="30"/>
    </row>
    <row r="238" spans="1:8" x14ac:dyDescent="0.25">
      <c r="A238" s="96"/>
      <c r="G238" s="39"/>
      <c r="H238" s="30"/>
    </row>
    <row r="239" spans="1:8" x14ac:dyDescent="0.25">
      <c r="A239" s="96"/>
      <c r="G239" s="39"/>
      <c r="H239" s="30"/>
    </row>
    <row r="240" spans="1:8" x14ac:dyDescent="0.25">
      <c r="A240" s="96"/>
      <c r="G240" s="39"/>
      <c r="H240" s="30"/>
    </row>
    <row r="241" spans="1:8" x14ac:dyDescent="0.25">
      <c r="A241" s="96"/>
      <c r="G241" s="39"/>
      <c r="H241" s="30"/>
    </row>
    <row r="242" spans="1:8" x14ac:dyDescent="0.25">
      <c r="A242" s="96"/>
      <c r="G242" s="39"/>
      <c r="H242" s="30"/>
    </row>
    <row r="243" spans="1:8" x14ac:dyDescent="0.25">
      <c r="A243" s="96"/>
      <c r="G243" s="39"/>
      <c r="H243" s="30"/>
    </row>
    <row r="244" spans="1:8" x14ac:dyDescent="0.25">
      <c r="A244" s="96"/>
      <c r="G244" s="39"/>
      <c r="H244" s="30"/>
    </row>
    <row r="245" spans="1:8" x14ac:dyDescent="0.25">
      <c r="A245" s="96"/>
      <c r="G245" s="39"/>
      <c r="H245" s="30"/>
    </row>
    <row r="246" spans="1:8" x14ac:dyDescent="0.25">
      <c r="A246" s="96"/>
      <c r="G246" s="39"/>
      <c r="H246" s="30"/>
    </row>
    <row r="247" spans="1:8" x14ac:dyDescent="0.25">
      <c r="A247" s="96"/>
      <c r="G247" s="39"/>
      <c r="H247" s="30"/>
    </row>
    <row r="248" spans="1:8" x14ac:dyDescent="0.25">
      <c r="A248" s="96"/>
      <c r="G248" s="39"/>
      <c r="H248" s="30"/>
    </row>
    <row r="249" spans="1:8" x14ac:dyDescent="0.25">
      <c r="A249" s="96"/>
      <c r="G249" s="39"/>
      <c r="H249" s="30"/>
    </row>
    <row r="250" spans="1:8" x14ac:dyDescent="0.25">
      <c r="A250" s="96"/>
      <c r="G250" s="39"/>
      <c r="H250" s="30"/>
    </row>
    <row r="251" spans="1:8" x14ac:dyDescent="0.25">
      <c r="A251" s="96"/>
      <c r="G251" s="39"/>
      <c r="H251" s="30"/>
    </row>
    <row r="252" spans="1:8" x14ac:dyDescent="0.25">
      <c r="A252" s="96"/>
      <c r="G252" s="39"/>
      <c r="H252" s="30"/>
    </row>
    <row r="253" spans="1:8" x14ac:dyDescent="0.25">
      <c r="A253" s="96"/>
      <c r="G253" s="39"/>
      <c r="H253" s="30"/>
    </row>
    <row r="254" spans="1:8" x14ac:dyDescent="0.25">
      <c r="A254" s="96"/>
      <c r="G254" s="39"/>
      <c r="H254" s="30"/>
    </row>
    <row r="255" spans="1:8" x14ac:dyDescent="0.25">
      <c r="A255" s="96"/>
      <c r="G255" s="39"/>
      <c r="H255" s="30"/>
    </row>
    <row r="256" spans="1:8" x14ac:dyDescent="0.25">
      <c r="A256" s="96"/>
      <c r="G256" s="39"/>
      <c r="H256" s="30"/>
    </row>
    <row r="257" spans="1:8" x14ac:dyDescent="0.25">
      <c r="A257" s="96"/>
      <c r="G257" s="39"/>
      <c r="H257" s="30"/>
    </row>
    <row r="258" spans="1:8" x14ac:dyDescent="0.25">
      <c r="A258" s="96"/>
      <c r="G258" s="39"/>
      <c r="H258" s="30"/>
    </row>
    <row r="259" spans="1:8" x14ac:dyDescent="0.25">
      <c r="A259" s="96"/>
      <c r="G259" s="39"/>
      <c r="H259" s="30"/>
    </row>
    <row r="260" spans="1:8" x14ac:dyDescent="0.25">
      <c r="A260" s="96"/>
      <c r="G260" s="39"/>
      <c r="H260" s="30"/>
    </row>
    <row r="261" spans="1:8" x14ac:dyDescent="0.25">
      <c r="A261" s="96"/>
      <c r="G261" s="39"/>
      <c r="H261" s="30"/>
    </row>
    <row r="262" spans="1:8" x14ac:dyDescent="0.25">
      <c r="A262" s="96"/>
      <c r="G262" s="39"/>
      <c r="H262" s="30"/>
    </row>
    <row r="263" spans="1:8" x14ac:dyDescent="0.25">
      <c r="A263" s="96"/>
      <c r="G263" s="39"/>
      <c r="H263" s="30"/>
    </row>
    <row r="264" spans="1:8" x14ac:dyDescent="0.25">
      <c r="A264" s="96"/>
      <c r="G264" s="39"/>
      <c r="H264" s="30"/>
    </row>
    <row r="265" spans="1:8" x14ac:dyDescent="0.25">
      <c r="A265" s="96"/>
      <c r="G265" s="39"/>
      <c r="H265" s="30"/>
    </row>
    <row r="266" spans="1:8" x14ac:dyDescent="0.25">
      <c r="A266" s="96"/>
      <c r="G266" s="39"/>
      <c r="H266" s="30"/>
    </row>
    <row r="267" spans="1:8" x14ac:dyDescent="0.25">
      <c r="A267" s="96"/>
      <c r="G267" s="39"/>
      <c r="H267" s="30"/>
    </row>
    <row r="268" spans="1:8" x14ac:dyDescent="0.25">
      <c r="A268" s="96"/>
      <c r="G268" s="39"/>
      <c r="H268" s="30"/>
    </row>
    <row r="269" spans="1:8" x14ac:dyDescent="0.25">
      <c r="A269" s="96"/>
      <c r="G269" s="39"/>
      <c r="H269" s="30"/>
    </row>
    <row r="270" spans="1:8" x14ac:dyDescent="0.25">
      <c r="A270" s="96"/>
      <c r="G270" s="39"/>
      <c r="H270" s="30"/>
    </row>
    <row r="271" spans="1:8" x14ac:dyDescent="0.25">
      <c r="A271" s="96"/>
      <c r="G271" s="39"/>
      <c r="H271" s="30"/>
    </row>
    <row r="272" spans="1:8" x14ac:dyDescent="0.25">
      <c r="A272" s="96"/>
      <c r="G272" s="39"/>
      <c r="H272" s="30"/>
    </row>
    <row r="273" spans="1:8" x14ac:dyDescent="0.25">
      <c r="A273" s="96"/>
      <c r="G273" s="39"/>
      <c r="H273" s="30"/>
    </row>
    <row r="274" spans="1:8" x14ac:dyDescent="0.25">
      <c r="A274" s="96"/>
      <c r="G274" s="39"/>
      <c r="H274" s="30"/>
    </row>
    <row r="275" spans="1:8" x14ac:dyDescent="0.25">
      <c r="A275" s="96"/>
      <c r="G275" s="39"/>
      <c r="H275" s="30"/>
    </row>
    <row r="276" spans="1:8" x14ac:dyDescent="0.25">
      <c r="A276" s="96"/>
      <c r="G276" s="39"/>
      <c r="H276" s="30"/>
    </row>
    <row r="277" spans="1:8" x14ac:dyDescent="0.25">
      <c r="A277" s="96"/>
      <c r="G277" s="39"/>
      <c r="H277" s="30"/>
    </row>
    <row r="278" spans="1:8" x14ac:dyDescent="0.25">
      <c r="A278" s="96"/>
      <c r="G278" s="39"/>
      <c r="H278" s="30"/>
    </row>
    <row r="279" spans="1:8" x14ac:dyDescent="0.25">
      <c r="A279" s="96"/>
      <c r="G279" s="39"/>
      <c r="H279" s="30"/>
    </row>
    <row r="280" spans="1:8" x14ac:dyDescent="0.25">
      <c r="A280" s="96"/>
      <c r="G280" s="39"/>
      <c r="H280" s="30"/>
    </row>
    <row r="281" spans="1:8" x14ac:dyDescent="0.25">
      <c r="A281" s="96"/>
      <c r="G281" s="39"/>
      <c r="H281" s="30"/>
    </row>
    <row r="282" spans="1:8" x14ac:dyDescent="0.25">
      <c r="A282" s="96"/>
      <c r="G282" s="39"/>
      <c r="H282" s="30"/>
    </row>
    <row r="283" spans="1:8" x14ac:dyDescent="0.25">
      <c r="A283" s="96"/>
      <c r="G283" s="39"/>
      <c r="H283" s="30"/>
    </row>
    <row r="284" spans="1:8" x14ac:dyDescent="0.25">
      <c r="A284" s="96"/>
      <c r="G284" s="39"/>
      <c r="H284" s="30"/>
    </row>
    <row r="285" spans="1:8" x14ac:dyDescent="0.25">
      <c r="A285" s="96"/>
      <c r="G285" s="39"/>
      <c r="H285" s="30"/>
    </row>
    <row r="286" spans="1:8" x14ac:dyDescent="0.25">
      <c r="A286" s="96"/>
      <c r="G286" s="39"/>
      <c r="H286" s="30"/>
    </row>
    <row r="287" spans="1:8" x14ac:dyDescent="0.25">
      <c r="A287" s="96"/>
      <c r="G287" s="39"/>
      <c r="H287" s="30"/>
    </row>
    <row r="288" spans="1:8" x14ac:dyDescent="0.25">
      <c r="A288" s="96"/>
      <c r="G288" s="39"/>
      <c r="H288" s="30"/>
    </row>
    <row r="289" spans="1:8" x14ac:dyDescent="0.25">
      <c r="A289" s="96"/>
      <c r="G289" s="39"/>
      <c r="H289" s="30"/>
    </row>
    <row r="290" spans="1:8" x14ac:dyDescent="0.25">
      <c r="A290" s="96"/>
      <c r="G290" s="39"/>
      <c r="H290" s="30"/>
    </row>
    <row r="291" spans="1:8" x14ac:dyDescent="0.25">
      <c r="A291" s="96"/>
      <c r="G291" s="39"/>
      <c r="H291" s="30"/>
    </row>
    <row r="292" spans="1:8" x14ac:dyDescent="0.25">
      <c r="A292" s="96"/>
      <c r="G292" s="39"/>
      <c r="H292" s="30"/>
    </row>
    <row r="293" spans="1:8" x14ac:dyDescent="0.25">
      <c r="A293" s="96"/>
      <c r="G293" s="39"/>
      <c r="H293" s="30"/>
    </row>
    <row r="294" spans="1:8" x14ac:dyDescent="0.25">
      <c r="A294" s="96"/>
      <c r="G294" s="39"/>
      <c r="H294" s="30"/>
    </row>
    <row r="295" spans="1:8" x14ac:dyDescent="0.25">
      <c r="A295" s="96"/>
      <c r="G295" s="39"/>
      <c r="H295" s="30"/>
    </row>
    <row r="296" spans="1:8" x14ac:dyDescent="0.25">
      <c r="A296" s="96"/>
      <c r="G296" s="39"/>
      <c r="H296" s="30"/>
    </row>
    <row r="297" spans="1:8" x14ac:dyDescent="0.25">
      <c r="A297" s="96"/>
      <c r="G297" s="39"/>
      <c r="H297" s="30"/>
    </row>
    <row r="298" spans="1:8" x14ac:dyDescent="0.25">
      <c r="A298" s="96"/>
      <c r="G298" s="39"/>
      <c r="H298" s="30"/>
    </row>
    <row r="299" spans="1:8" x14ac:dyDescent="0.25">
      <c r="A299" s="96"/>
      <c r="G299" s="39"/>
      <c r="H299" s="30"/>
    </row>
    <row r="300" spans="1:8" x14ac:dyDescent="0.25">
      <c r="A300" s="96"/>
      <c r="G300" s="39"/>
      <c r="H300" s="30"/>
    </row>
    <row r="301" spans="1:8" x14ac:dyDescent="0.25">
      <c r="A301" s="96"/>
      <c r="G301" s="39"/>
      <c r="H301" s="30"/>
    </row>
    <row r="302" spans="1:8" x14ac:dyDescent="0.25">
      <c r="A302" s="96"/>
      <c r="G302" s="39"/>
      <c r="H302" s="30"/>
    </row>
    <row r="303" spans="1:8" x14ac:dyDescent="0.25">
      <c r="A303" s="96"/>
      <c r="G303" s="39"/>
      <c r="H303" s="30"/>
    </row>
    <row r="304" spans="1:8" x14ac:dyDescent="0.25">
      <c r="A304" s="96"/>
      <c r="G304" s="39"/>
      <c r="H304" s="30"/>
    </row>
    <row r="305" spans="1:8" x14ac:dyDescent="0.25">
      <c r="A305" s="96"/>
      <c r="G305" s="39"/>
      <c r="H305" s="30"/>
    </row>
    <row r="306" spans="1:8" x14ac:dyDescent="0.25">
      <c r="A306" s="96"/>
      <c r="G306" s="39"/>
      <c r="H306" s="30"/>
    </row>
    <row r="307" spans="1:8" x14ac:dyDescent="0.25">
      <c r="A307" s="96"/>
      <c r="G307" s="39"/>
      <c r="H307" s="30"/>
    </row>
    <row r="308" spans="1:8" x14ac:dyDescent="0.25">
      <c r="A308" s="96"/>
      <c r="G308" s="39"/>
      <c r="H308" s="30"/>
    </row>
    <row r="309" spans="1:8" x14ac:dyDescent="0.25">
      <c r="A309" s="96"/>
      <c r="G309" s="39"/>
      <c r="H309" s="30"/>
    </row>
    <row r="310" spans="1:8" x14ac:dyDescent="0.25">
      <c r="A310" s="96"/>
      <c r="G310" s="39"/>
      <c r="H310" s="30"/>
    </row>
    <row r="311" spans="1:8" x14ac:dyDescent="0.25">
      <c r="A311" s="96"/>
      <c r="G311" s="39"/>
      <c r="H311" s="30"/>
    </row>
    <row r="312" spans="1:8" x14ac:dyDescent="0.25">
      <c r="A312" s="96"/>
      <c r="G312" s="39"/>
      <c r="H312" s="30"/>
    </row>
    <row r="313" spans="1:8" x14ac:dyDescent="0.25">
      <c r="A313" s="96"/>
      <c r="G313" s="39"/>
      <c r="H313" s="30"/>
    </row>
    <row r="314" spans="1:8" x14ac:dyDescent="0.25">
      <c r="A314" s="96"/>
      <c r="G314" s="39"/>
      <c r="H314" s="30"/>
    </row>
    <row r="315" spans="1:8" x14ac:dyDescent="0.25">
      <c r="A315" s="96"/>
      <c r="G315" s="39"/>
      <c r="H315" s="30"/>
    </row>
    <row r="316" spans="1:8" x14ac:dyDescent="0.25">
      <c r="A316" s="96"/>
      <c r="G316" s="39"/>
      <c r="H316" s="30"/>
    </row>
    <row r="317" spans="1:8" x14ac:dyDescent="0.25">
      <c r="A317" s="96"/>
      <c r="G317" s="39"/>
      <c r="H317" s="30"/>
    </row>
    <row r="318" spans="1:8" x14ac:dyDescent="0.25">
      <c r="A318" s="96"/>
      <c r="G318" s="39"/>
      <c r="H318" s="30"/>
    </row>
    <row r="319" spans="1:8" x14ac:dyDescent="0.25">
      <c r="A319" s="96"/>
      <c r="G319" s="39"/>
      <c r="H319" s="30"/>
    </row>
    <row r="320" spans="1:8" x14ac:dyDescent="0.25">
      <c r="A320" s="96"/>
      <c r="G320" s="39"/>
      <c r="H320" s="30"/>
    </row>
    <row r="321" spans="1:8" x14ac:dyDescent="0.25">
      <c r="A321" s="96"/>
      <c r="G321" s="39"/>
      <c r="H321" s="30"/>
    </row>
    <row r="322" spans="1:8" x14ac:dyDescent="0.25">
      <c r="A322" s="96"/>
      <c r="G322" s="39"/>
      <c r="H322" s="30"/>
    </row>
    <row r="323" spans="1:8" x14ac:dyDescent="0.25">
      <c r="A323" s="96"/>
      <c r="G323" s="39"/>
      <c r="H323" s="30"/>
    </row>
    <row r="324" spans="1:8" x14ac:dyDescent="0.25">
      <c r="A324" s="96"/>
      <c r="G324" s="39"/>
      <c r="H324" s="30"/>
    </row>
    <row r="325" spans="1:8" x14ac:dyDescent="0.25">
      <c r="A325" s="96"/>
      <c r="G325" s="39"/>
      <c r="H325" s="30"/>
    </row>
    <row r="326" spans="1:8" x14ac:dyDescent="0.25">
      <c r="A326" s="96"/>
      <c r="G326" s="39"/>
      <c r="H326" s="30"/>
    </row>
    <row r="327" spans="1:8" x14ac:dyDescent="0.25">
      <c r="A327" s="96"/>
      <c r="G327" s="39"/>
      <c r="H327" s="30"/>
    </row>
    <row r="328" spans="1:8" x14ac:dyDescent="0.25">
      <c r="A328" s="96"/>
      <c r="G328" s="39"/>
      <c r="H328" s="30"/>
    </row>
    <row r="329" spans="1:8" x14ac:dyDescent="0.25">
      <c r="A329" s="96"/>
      <c r="G329" s="39"/>
      <c r="H329" s="30"/>
    </row>
    <row r="330" spans="1:8" x14ac:dyDescent="0.25">
      <c r="A330" s="96"/>
      <c r="G330" s="39"/>
      <c r="H330" s="30"/>
    </row>
    <row r="331" spans="1:8" x14ac:dyDescent="0.25">
      <c r="A331" s="96"/>
      <c r="G331" s="39"/>
      <c r="H331" s="30"/>
    </row>
    <row r="332" spans="1:8" x14ac:dyDescent="0.25">
      <c r="A332" s="96"/>
      <c r="G332" s="39"/>
      <c r="H332" s="30"/>
    </row>
    <row r="333" spans="1:8" x14ac:dyDescent="0.25">
      <c r="A333" s="96"/>
      <c r="G333" s="39"/>
      <c r="H333" s="30"/>
    </row>
    <row r="334" spans="1:8" x14ac:dyDescent="0.25">
      <c r="A334" s="96"/>
      <c r="G334" s="39"/>
      <c r="H334" s="30"/>
    </row>
    <row r="335" spans="1:8" x14ac:dyDescent="0.25">
      <c r="A335" s="96"/>
      <c r="G335" s="39"/>
      <c r="H335" s="30"/>
    </row>
    <row r="336" spans="1:8" x14ac:dyDescent="0.25">
      <c r="A336" s="96"/>
      <c r="G336" s="39"/>
      <c r="H336" s="30"/>
    </row>
    <row r="337" spans="1:8" x14ac:dyDescent="0.25">
      <c r="A337" s="96"/>
      <c r="G337" s="39"/>
      <c r="H337" s="30"/>
    </row>
    <row r="338" spans="1:8" x14ac:dyDescent="0.25">
      <c r="A338" s="96"/>
      <c r="G338" s="39"/>
      <c r="H338" s="30"/>
    </row>
    <row r="339" spans="1:8" x14ac:dyDescent="0.25">
      <c r="A339" s="96"/>
      <c r="G339" s="39"/>
      <c r="H339" s="30"/>
    </row>
    <row r="340" spans="1:8" x14ac:dyDescent="0.25">
      <c r="A340" s="96"/>
      <c r="G340" s="39"/>
      <c r="H340" s="30"/>
    </row>
    <row r="341" spans="1:8" x14ac:dyDescent="0.25">
      <c r="A341" s="96"/>
      <c r="G341" s="39"/>
      <c r="H341" s="30"/>
    </row>
    <row r="342" spans="1:8" x14ac:dyDescent="0.25">
      <c r="A342" s="96"/>
      <c r="G342" s="39"/>
      <c r="H342" s="30"/>
    </row>
    <row r="343" spans="1:8" x14ac:dyDescent="0.25">
      <c r="A343" s="96"/>
      <c r="G343" s="39"/>
      <c r="H343" s="30"/>
    </row>
    <row r="344" spans="1:8" x14ac:dyDescent="0.25">
      <c r="A344" s="96"/>
      <c r="G344" s="39"/>
      <c r="H344" s="30"/>
    </row>
    <row r="345" spans="1:8" x14ac:dyDescent="0.25">
      <c r="A345" s="96"/>
      <c r="G345" s="39"/>
      <c r="H345" s="30"/>
    </row>
    <row r="346" spans="1:8" x14ac:dyDescent="0.25">
      <c r="A346" s="96"/>
      <c r="G346" s="39"/>
      <c r="H346" s="30"/>
    </row>
    <row r="347" spans="1:8" x14ac:dyDescent="0.25">
      <c r="A347" s="96"/>
      <c r="G347" s="39"/>
      <c r="H347" s="30"/>
    </row>
    <row r="348" spans="1:8" x14ac:dyDescent="0.25">
      <c r="A348" s="96"/>
      <c r="G348" s="39"/>
      <c r="H348" s="30"/>
    </row>
    <row r="349" spans="1:8" x14ac:dyDescent="0.25">
      <c r="A349" s="96"/>
      <c r="G349" s="39"/>
      <c r="H349" s="30"/>
    </row>
    <row r="350" spans="1:8" x14ac:dyDescent="0.25">
      <c r="A350" s="96"/>
      <c r="G350" s="39"/>
      <c r="H350" s="30"/>
    </row>
    <row r="351" spans="1:8" x14ac:dyDescent="0.25">
      <c r="A351" s="96"/>
      <c r="G351" s="39"/>
      <c r="H351" s="30"/>
    </row>
    <row r="352" spans="1:8" x14ac:dyDescent="0.25">
      <c r="A352" s="96"/>
      <c r="G352" s="39"/>
      <c r="H352" s="30"/>
    </row>
    <row r="353" spans="1:8" x14ac:dyDescent="0.25">
      <c r="A353" s="96"/>
      <c r="G353" s="39"/>
      <c r="H353" s="30"/>
    </row>
    <row r="354" spans="1:8" x14ac:dyDescent="0.25">
      <c r="A354" s="96"/>
      <c r="G354" s="39"/>
      <c r="H354" s="30"/>
    </row>
    <row r="355" spans="1:8" x14ac:dyDescent="0.25">
      <c r="A355" s="96"/>
      <c r="G355" s="39"/>
      <c r="H355" s="30"/>
    </row>
    <row r="356" spans="1:8" x14ac:dyDescent="0.25">
      <c r="A356" s="96"/>
      <c r="G356" s="39"/>
      <c r="H356" s="30"/>
    </row>
    <row r="357" spans="1:8" x14ac:dyDescent="0.25">
      <c r="A357" s="96"/>
      <c r="G357" s="39"/>
      <c r="H357" s="30"/>
    </row>
    <row r="358" spans="1:8" x14ac:dyDescent="0.25">
      <c r="A358" s="96"/>
      <c r="G358" s="39"/>
      <c r="H358" s="30"/>
    </row>
    <row r="359" spans="1:8" x14ac:dyDescent="0.25">
      <c r="A359" s="96"/>
      <c r="G359" s="39"/>
      <c r="H359" s="30"/>
    </row>
    <row r="360" spans="1:8" x14ac:dyDescent="0.25">
      <c r="A360" s="96"/>
      <c r="G360" s="39"/>
      <c r="H360" s="30"/>
    </row>
    <row r="361" spans="1:8" x14ac:dyDescent="0.25">
      <c r="A361" s="96"/>
      <c r="G361" s="39"/>
      <c r="H361" s="30"/>
    </row>
    <row r="362" spans="1:8" x14ac:dyDescent="0.25">
      <c r="A362" s="96"/>
      <c r="G362" s="39"/>
      <c r="H362" s="30"/>
    </row>
    <row r="363" spans="1:8" x14ac:dyDescent="0.25">
      <c r="A363" s="96"/>
      <c r="G363" s="39"/>
      <c r="H363" s="30"/>
    </row>
    <row r="364" spans="1:8" x14ac:dyDescent="0.25">
      <c r="A364" s="96"/>
      <c r="G364" s="39"/>
      <c r="H364" s="30"/>
    </row>
    <row r="365" spans="1:8" x14ac:dyDescent="0.25">
      <c r="A365" s="96"/>
      <c r="G365" s="39"/>
      <c r="H365" s="30"/>
    </row>
    <row r="366" spans="1:8" x14ac:dyDescent="0.25">
      <c r="A366" s="96"/>
      <c r="G366" s="39"/>
      <c r="H366" s="30"/>
    </row>
    <row r="367" spans="1:8" x14ac:dyDescent="0.25">
      <c r="A367" s="96"/>
      <c r="G367" s="39"/>
      <c r="H367" s="30"/>
    </row>
    <row r="368" spans="1:8" x14ac:dyDescent="0.25">
      <c r="A368" s="96"/>
      <c r="G368" s="39"/>
      <c r="H368" s="30"/>
    </row>
    <row r="369" spans="1:8" x14ac:dyDescent="0.25">
      <c r="A369" s="96"/>
      <c r="G369" s="39"/>
      <c r="H369" s="30"/>
    </row>
    <row r="370" spans="1:8" x14ac:dyDescent="0.25">
      <c r="A370" s="96"/>
      <c r="G370" s="39"/>
      <c r="H370" s="30"/>
    </row>
    <row r="371" spans="1:8" x14ac:dyDescent="0.25">
      <c r="A371" s="96"/>
      <c r="G371" s="39"/>
      <c r="H371" s="30"/>
    </row>
    <row r="372" spans="1:8" x14ac:dyDescent="0.25">
      <c r="A372" s="96"/>
      <c r="G372" s="39"/>
      <c r="H372" s="30"/>
    </row>
    <row r="373" spans="1:8" x14ac:dyDescent="0.25">
      <c r="A373" s="96"/>
      <c r="G373" s="39"/>
      <c r="H373" s="30"/>
    </row>
    <row r="374" spans="1:8" x14ac:dyDescent="0.25">
      <c r="A374" s="96"/>
      <c r="G374" s="39"/>
      <c r="H374" s="30"/>
    </row>
    <row r="375" spans="1:8" x14ac:dyDescent="0.25">
      <c r="A375" s="96"/>
      <c r="G375" s="39"/>
      <c r="H375" s="30"/>
    </row>
    <row r="376" spans="1:8" x14ac:dyDescent="0.25">
      <c r="A376" s="96"/>
      <c r="G376" s="39"/>
      <c r="H376" s="30"/>
    </row>
    <row r="377" spans="1:8" x14ac:dyDescent="0.25">
      <c r="A377" s="96"/>
      <c r="G377" s="39"/>
      <c r="H377" s="30"/>
    </row>
    <row r="378" spans="1:8" x14ac:dyDescent="0.25">
      <c r="A378" s="96"/>
      <c r="G378" s="39"/>
      <c r="H378" s="30"/>
    </row>
    <row r="379" spans="1:8" x14ac:dyDescent="0.25">
      <c r="A379" s="96"/>
      <c r="G379" s="39"/>
      <c r="H379" s="30"/>
    </row>
    <row r="380" spans="1:8" x14ac:dyDescent="0.25">
      <c r="A380" s="96"/>
      <c r="G380" s="39"/>
      <c r="H380" s="30"/>
    </row>
    <row r="381" spans="1:8" x14ac:dyDescent="0.25">
      <c r="A381" s="96"/>
      <c r="G381" s="39"/>
      <c r="H381" s="30"/>
    </row>
    <row r="382" spans="1:8" x14ac:dyDescent="0.25">
      <c r="A382" s="96"/>
      <c r="G382" s="39"/>
      <c r="H382" s="30"/>
    </row>
    <row r="383" spans="1:8" x14ac:dyDescent="0.25">
      <c r="A383" s="96"/>
      <c r="G383" s="39"/>
      <c r="H383" s="30"/>
    </row>
    <row r="384" spans="1:8" x14ac:dyDescent="0.25">
      <c r="A384" s="96"/>
      <c r="G384" s="39"/>
      <c r="H384" s="30"/>
    </row>
    <row r="385" spans="1:8" x14ac:dyDescent="0.25">
      <c r="A385" s="96"/>
      <c r="G385" s="39"/>
      <c r="H385" s="30"/>
    </row>
    <row r="386" spans="1:8" x14ac:dyDescent="0.25">
      <c r="A386" s="96"/>
      <c r="G386" s="39"/>
      <c r="H386" s="30"/>
    </row>
    <row r="387" spans="1:8" x14ac:dyDescent="0.25">
      <c r="A387" s="96"/>
      <c r="G387" s="39"/>
      <c r="H387" s="30"/>
    </row>
    <row r="388" spans="1:8" x14ac:dyDescent="0.25">
      <c r="A388" s="96"/>
      <c r="G388" s="39"/>
      <c r="H388" s="30"/>
    </row>
    <row r="389" spans="1:8" x14ac:dyDescent="0.25">
      <c r="A389" s="96"/>
      <c r="G389" s="39"/>
      <c r="H389" s="30"/>
    </row>
    <row r="390" spans="1:8" x14ac:dyDescent="0.25">
      <c r="A390" s="96"/>
      <c r="G390" s="39"/>
      <c r="H390" s="30"/>
    </row>
    <row r="391" spans="1:8" x14ac:dyDescent="0.25">
      <c r="A391" s="96"/>
      <c r="G391" s="39"/>
      <c r="H391" s="30"/>
    </row>
    <row r="392" spans="1:8" x14ac:dyDescent="0.25">
      <c r="A392" s="96"/>
      <c r="G392" s="39"/>
      <c r="H392" s="30"/>
    </row>
    <row r="393" spans="1:8" x14ac:dyDescent="0.25">
      <c r="A393" s="96"/>
      <c r="G393" s="39"/>
      <c r="H393" s="30"/>
    </row>
    <row r="394" spans="1:8" x14ac:dyDescent="0.25">
      <c r="A394" s="96"/>
      <c r="G394" s="39"/>
      <c r="H394" s="30"/>
    </row>
    <row r="395" spans="1:8" x14ac:dyDescent="0.25">
      <c r="A395" s="96"/>
      <c r="G395" s="39"/>
      <c r="H395" s="30"/>
    </row>
    <row r="396" spans="1:8" x14ac:dyDescent="0.25">
      <c r="A396" s="96"/>
      <c r="G396" s="39"/>
      <c r="H396" s="30"/>
    </row>
    <row r="397" spans="1:8" x14ac:dyDescent="0.25">
      <c r="A397" s="96"/>
      <c r="G397" s="39"/>
      <c r="H397" s="30"/>
    </row>
    <row r="398" spans="1:8" x14ac:dyDescent="0.25">
      <c r="A398" s="96"/>
      <c r="G398" s="39"/>
      <c r="H398" s="30"/>
    </row>
    <row r="399" spans="1:8" x14ac:dyDescent="0.25">
      <c r="A399" s="96"/>
      <c r="G399" s="39"/>
      <c r="H399" s="30"/>
    </row>
    <row r="400" spans="1:8" x14ac:dyDescent="0.25">
      <c r="A400" s="96"/>
      <c r="G400" s="39"/>
      <c r="H400" s="30"/>
    </row>
    <row r="401" spans="1:8" x14ac:dyDescent="0.25">
      <c r="A401" s="96"/>
      <c r="G401" s="39"/>
      <c r="H401" s="30"/>
    </row>
    <row r="402" spans="1:8" x14ac:dyDescent="0.25">
      <c r="A402" s="96"/>
      <c r="G402" s="39"/>
      <c r="H402" s="30"/>
    </row>
    <row r="403" spans="1:8" x14ac:dyDescent="0.25">
      <c r="A403" s="96"/>
      <c r="G403" s="39"/>
      <c r="H403" s="30"/>
    </row>
    <row r="404" spans="1:8" x14ac:dyDescent="0.25">
      <c r="A404" s="96"/>
      <c r="G404" s="39"/>
      <c r="H404" s="30"/>
    </row>
    <row r="405" spans="1:8" x14ac:dyDescent="0.25">
      <c r="A405" s="96"/>
      <c r="G405" s="39"/>
      <c r="H405" s="30"/>
    </row>
    <row r="406" spans="1:8" x14ac:dyDescent="0.25">
      <c r="A406" s="96"/>
      <c r="G406" s="39"/>
      <c r="H406" s="30"/>
    </row>
    <row r="407" spans="1:8" x14ac:dyDescent="0.25">
      <c r="A407" s="96"/>
      <c r="G407" s="39"/>
      <c r="H407" s="30"/>
    </row>
    <row r="408" spans="1:8" x14ac:dyDescent="0.25">
      <c r="A408" s="96"/>
      <c r="G408" s="39"/>
      <c r="H408" s="30"/>
    </row>
    <row r="409" spans="1:8" x14ac:dyDescent="0.25">
      <c r="A409" s="96"/>
      <c r="G409" s="39"/>
      <c r="H409" s="30"/>
    </row>
    <row r="410" spans="1:8" x14ac:dyDescent="0.25">
      <c r="A410" s="96"/>
      <c r="G410" s="39"/>
      <c r="H410" s="30"/>
    </row>
    <row r="411" spans="1:8" x14ac:dyDescent="0.25">
      <c r="A411" s="96"/>
      <c r="G411" s="39"/>
      <c r="H411" s="30"/>
    </row>
    <row r="412" spans="1:8" x14ac:dyDescent="0.25">
      <c r="A412" s="96"/>
      <c r="G412" s="39"/>
      <c r="H412" s="30"/>
    </row>
    <row r="413" spans="1:8" x14ac:dyDescent="0.25">
      <c r="A413" s="96"/>
      <c r="G413" s="39"/>
      <c r="H413" s="30"/>
    </row>
    <row r="414" spans="1:8" x14ac:dyDescent="0.25">
      <c r="A414" s="96"/>
      <c r="G414" s="39"/>
      <c r="H414" s="30"/>
    </row>
    <row r="415" spans="1:8" x14ac:dyDescent="0.25">
      <c r="A415" s="96"/>
      <c r="G415" s="39"/>
      <c r="H415" s="30"/>
    </row>
    <row r="416" spans="1:8" x14ac:dyDescent="0.25">
      <c r="A416" s="96"/>
      <c r="G416" s="39"/>
      <c r="H416" s="30"/>
    </row>
    <row r="417" spans="1:8" x14ac:dyDescent="0.25">
      <c r="A417" s="96"/>
      <c r="G417" s="39"/>
      <c r="H417" s="30"/>
    </row>
    <row r="418" spans="1:8" x14ac:dyDescent="0.25">
      <c r="A418" s="96"/>
      <c r="G418" s="39"/>
      <c r="H418" s="30"/>
    </row>
    <row r="419" spans="1:8" x14ac:dyDescent="0.25">
      <c r="A419" s="96"/>
      <c r="G419" s="39"/>
      <c r="H419" s="30"/>
    </row>
    <row r="420" spans="1:8" x14ac:dyDescent="0.25">
      <c r="A420" s="96"/>
      <c r="G420" s="39"/>
      <c r="H420" s="30"/>
    </row>
    <row r="421" spans="1:8" x14ac:dyDescent="0.25">
      <c r="A421" s="96"/>
      <c r="G421" s="39"/>
      <c r="H421" s="30"/>
    </row>
    <row r="422" spans="1:8" x14ac:dyDescent="0.25">
      <c r="A422" s="96"/>
      <c r="G422" s="39"/>
      <c r="H422" s="30"/>
    </row>
    <row r="423" spans="1:8" x14ac:dyDescent="0.25">
      <c r="A423" s="96"/>
      <c r="G423" s="39"/>
      <c r="H423" s="30"/>
    </row>
    <row r="424" spans="1:8" x14ac:dyDescent="0.25">
      <c r="A424" s="96"/>
      <c r="G424" s="39"/>
      <c r="H424" s="30"/>
    </row>
    <row r="425" spans="1:8" x14ac:dyDescent="0.25">
      <c r="A425" s="96"/>
      <c r="G425" s="39"/>
      <c r="H425" s="30"/>
    </row>
    <row r="426" spans="1:8" x14ac:dyDescent="0.25">
      <c r="A426" s="96"/>
      <c r="G426" s="39"/>
      <c r="H426" s="30"/>
    </row>
    <row r="427" spans="1:8" x14ac:dyDescent="0.25">
      <c r="A427" s="96"/>
      <c r="G427" s="39"/>
      <c r="H427" s="30"/>
    </row>
    <row r="428" spans="1:8" x14ac:dyDescent="0.25">
      <c r="A428" s="96"/>
      <c r="G428" s="39"/>
      <c r="H428" s="30"/>
    </row>
    <row r="429" spans="1:8" x14ac:dyDescent="0.25">
      <c r="A429" s="96"/>
      <c r="G429" s="39"/>
      <c r="H429" s="30"/>
    </row>
    <row r="430" spans="1:8" x14ac:dyDescent="0.25">
      <c r="A430" s="96"/>
      <c r="G430" s="39"/>
      <c r="H430" s="30"/>
    </row>
    <row r="431" spans="1:8" x14ac:dyDescent="0.25">
      <c r="A431" s="96"/>
      <c r="G431" s="39"/>
      <c r="H431" s="30"/>
    </row>
    <row r="432" spans="1:8" x14ac:dyDescent="0.25">
      <c r="A432" s="96"/>
      <c r="G432" s="39"/>
      <c r="H432" s="30"/>
    </row>
    <row r="433" spans="1:8" x14ac:dyDescent="0.25">
      <c r="A433" s="96"/>
      <c r="G433" s="39"/>
      <c r="H433" s="30"/>
    </row>
    <row r="434" spans="1:8" x14ac:dyDescent="0.25">
      <c r="A434" s="96"/>
      <c r="G434" s="39"/>
      <c r="H434" s="30"/>
    </row>
    <row r="435" spans="1:8" x14ac:dyDescent="0.25">
      <c r="A435" s="96"/>
      <c r="G435" s="39"/>
      <c r="H435" s="30"/>
    </row>
    <row r="436" spans="1:8" x14ac:dyDescent="0.25">
      <c r="A436" s="96"/>
      <c r="G436" s="39"/>
      <c r="H436" s="30"/>
    </row>
    <row r="437" spans="1:8" x14ac:dyDescent="0.25">
      <c r="A437" s="96"/>
      <c r="G437" s="39"/>
      <c r="H437" s="30"/>
    </row>
    <row r="438" spans="1:8" x14ac:dyDescent="0.25">
      <c r="A438" s="96"/>
      <c r="G438" s="39"/>
      <c r="H438" s="30"/>
    </row>
    <row r="439" spans="1:8" x14ac:dyDescent="0.25">
      <c r="A439" s="96"/>
      <c r="G439" s="39"/>
      <c r="H439" s="30"/>
    </row>
    <row r="440" spans="1:8" x14ac:dyDescent="0.25">
      <c r="A440" s="96"/>
      <c r="G440" s="39"/>
      <c r="H440" s="30"/>
    </row>
    <row r="441" spans="1:8" x14ac:dyDescent="0.25">
      <c r="A441" s="96"/>
      <c r="G441" s="39"/>
      <c r="H441" s="30"/>
    </row>
    <row r="442" spans="1:8" x14ac:dyDescent="0.25">
      <c r="A442" s="96"/>
      <c r="G442" s="39"/>
      <c r="H442" s="30"/>
    </row>
    <row r="443" spans="1:8" x14ac:dyDescent="0.25">
      <c r="A443" s="96"/>
      <c r="G443" s="39"/>
      <c r="H443" s="30"/>
    </row>
    <row r="444" spans="1:8" x14ac:dyDescent="0.25">
      <c r="A444" s="96"/>
      <c r="G444" s="39"/>
      <c r="H444" s="30"/>
    </row>
    <row r="445" spans="1:8" x14ac:dyDescent="0.25">
      <c r="A445" s="96"/>
      <c r="G445" s="39"/>
      <c r="H445" s="30"/>
    </row>
    <row r="446" spans="1:8" x14ac:dyDescent="0.25">
      <c r="A446" s="96"/>
      <c r="G446" s="39"/>
      <c r="H446" s="30"/>
    </row>
    <row r="447" spans="1:8" x14ac:dyDescent="0.25">
      <c r="A447" s="96"/>
      <c r="G447" s="39"/>
      <c r="H447" s="30"/>
    </row>
    <row r="448" spans="1:8" x14ac:dyDescent="0.25">
      <c r="A448" s="96"/>
      <c r="G448" s="39"/>
      <c r="H448" s="30"/>
    </row>
    <row r="449" spans="1:8" x14ac:dyDescent="0.25">
      <c r="A449" s="96"/>
      <c r="G449" s="39"/>
      <c r="H449" s="30"/>
    </row>
    <row r="450" spans="1:8" x14ac:dyDescent="0.25">
      <c r="A450" s="96"/>
      <c r="G450" s="39"/>
      <c r="H450" s="30"/>
    </row>
    <row r="451" spans="1:8" x14ac:dyDescent="0.25">
      <c r="A451" s="96"/>
      <c r="G451" s="39"/>
      <c r="H451" s="30"/>
    </row>
    <row r="452" spans="1:8" x14ac:dyDescent="0.25">
      <c r="A452" s="96"/>
      <c r="G452" s="39"/>
      <c r="H452" s="30"/>
    </row>
    <row r="453" spans="1:8" x14ac:dyDescent="0.25">
      <c r="A453" s="96"/>
      <c r="G453" s="39"/>
      <c r="H453" s="30"/>
    </row>
    <row r="454" spans="1:8" x14ac:dyDescent="0.25">
      <c r="A454" s="96"/>
      <c r="G454" s="39"/>
      <c r="H454" s="30"/>
    </row>
    <row r="455" spans="1:8" x14ac:dyDescent="0.25">
      <c r="A455" s="96"/>
      <c r="G455" s="39"/>
      <c r="H455" s="30"/>
    </row>
    <row r="456" spans="1:8" x14ac:dyDescent="0.25">
      <c r="A456" s="96"/>
      <c r="G456" s="39"/>
      <c r="H456" s="30"/>
    </row>
    <row r="457" spans="1:8" x14ac:dyDescent="0.25">
      <c r="A457" s="96"/>
      <c r="G457" s="39"/>
      <c r="H457" s="30"/>
    </row>
    <row r="458" spans="1:8" x14ac:dyDescent="0.25">
      <c r="A458" s="96"/>
      <c r="G458" s="39"/>
      <c r="H458" s="30"/>
    </row>
    <row r="459" spans="1:8" x14ac:dyDescent="0.25">
      <c r="A459" s="96"/>
      <c r="G459" s="39"/>
      <c r="H459" s="30"/>
    </row>
    <row r="460" spans="1:8" x14ac:dyDescent="0.25">
      <c r="A460" s="96"/>
      <c r="G460" s="39"/>
      <c r="H460" s="30"/>
    </row>
    <row r="461" spans="1:8" x14ac:dyDescent="0.25">
      <c r="A461" s="96"/>
      <c r="G461" s="39"/>
      <c r="H461" s="30"/>
    </row>
    <row r="462" spans="1:8" x14ac:dyDescent="0.25">
      <c r="A462" s="96"/>
      <c r="G462" s="39"/>
      <c r="H462" s="30"/>
    </row>
    <row r="463" spans="1:8" x14ac:dyDescent="0.25">
      <c r="A463" s="96"/>
      <c r="G463" s="39"/>
      <c r="H463" s="30"/>
    </row>
    <row r="464" spans="1:8" x14ac:dyDescent="0.25">
      <c r="A464" s="96"/>
      <c r="G464" s="39"/>
      <c r="H464" s="30"/>
    </row>
    <row r="465" spans="1:8" x14ac:dyDescent="0.25">
      <c r="A465" s="96"/>
      <c r="G465" s="39"/>
      <c r="H465" s="30"/>
    </row>
    <row r="466" spans="1:8" x14ac:dyDescent="0.25">
      <c r="A466" s="96"/>
      <c r="G466" s="39"/>
      <c r="H466" s="30"/>
    </row>
    <row r="467" spans="1:8" x14ac:dyDescent="0.25">
      <c r="A467" s="96"/>
      <c r="G467" s="39"/>
      <c r="H467" s="30"/>
    </row>
    <row r="468" spans="1:8" x14ac:dyDescent="0.25">
      <c r="A468" s="96"/>
      <c r="G468" s="39"/>
      <c r="H468" s="30"/>
    </row>
    <row r="469" spans="1:8" x14ac:dyDescent="0.25">
      <c r="A469" s="96"/>
      <c r="G469" s="39"/>
      <c r="H469" s="30"/>
    </row>
    <row r="470" spans="1:8" x14ac:dyDescent="0.25">
      <c r="A470" s="96"/>
      <c r="G470" s="39"/>
      <c r="H470" s="30"/>
    </row>
    <row r="471" spans="1:8" x14ac:dyDescent="0.25">
      <c r="A471" s="96"/>
      <c r="G471" s="39"/>
      <c r="H471" s="30"/>
    </row>
    <row r="472" spans="1:8" x14ac:dyDescent="0.25">
      <c r="A472" s="96"/>
      <c r="G472" s="39"/>
      <c r="H472" s="30"/>
    </row>
    <row r="473" spans="1:8" x14ac:dyDescent="0.25">
      <c r="A473" s="96"/>
      <c r="G473" s="39"/>
      <c r="H473" s="30"/>
    </row>
    <row r="474" spans="1:8" x14ac:dyDescent="0.25">
      <c r="A474" s="96"/>
      <c r="G474" s="39"/>
      <c r="H474" s="30"/>
    </row>
    <row r="475" spans="1:8" x14ac:dyDescent="0.25">
      <c r="A475" s="96"/>
      <c r="G475" s="39"/>
      <c r="H475" s="30"/>
    </row>
    <row r="476" spans="1:8" x14ac:dyDescent="0.25">
      <c r="A476" s="96"/>
      <c r="G476" s="39"/>
      <c r="H476" s="30"/>
    </row>
    <row r="477" spans="1:8" x14ac:dyDescent="0.25">
      <c r="A477" s="96"/>
      <c r="G477" s="39"/>
      <c r="H477" s="30"/>
    </row>
    <row r="478" spans="1:8" x14ac:dyDescent="0.25">
      <c r="A478" s="96"/>
      <c r="G478" s="39"/>
      <c r="H478" s="30"/>
    </row>
    <row r="479" spans="1:8" x14ac:dyDescent="0.25">
      <c r="A479" s="96"/>
      <c r="G479" s="39"/>
      <c r="H479" s="30"/>
    </row>
    <row r="480" spans="1:8" x14ac:dyDescent="0.25">
      <c r="A480" s="96"/>
      <c r="G480" s="39"/>
      <c r="H480" s="30"/>
    </row>
    <row r="481" spans="1:8" x14ac:dyDescent="0.25">
      <c r="A481" s="96"/>
      <c r="G481" s="39"/>
      <c r="H481" s="30"/>
    </row>
    <row r="482" spans="1:8" x14ac:dyDescent="0.25">
      <c r="A482" s="96"/>
      <c r="G482" s="39"/>
      <c r="H482" s="30"/>
    </row>
    <row r="483" spans="1:8" x14ac:dyDescent="0.25">
      <c r="A483" s="96"/>
      <c r="G483" s="39"/>
      <c r="H483" s="30"/>
    </row>
    <row r="484" spans="1:8" x14ac:dyDescent="0.25">
      <c r="A484" s="96"/>
      <c r="G484" s="39"/>
      <c r="H484" s="30"/>
    </row>
    <row r="485" spans="1:8" x14ac:dyDescent="0.25">
      <c r="A485" s="96"/>
      <c r="G485" s="39"/>
      <c r="H485" s="30"/>
    </row>
    <row r="486" spans="1:8" x14ac:dyDescent="0.25">
      <c r="A486" s="96"/>
      <c r="G486" s="39"/>
      <c r="H486" s="30"/>
    </row>
    <row r="487" spans="1:8" x14ac:dyDescent="0.25">
      <c r="A487" s="96"/>
      <c r="G487" s="39"/>
      <c r="H487" s="30"/>
    </row>
    <row r="488" spans="1:8" x14ac:dyDescent="0.25">
      <c r="A488" s="96"/>
      <c r="G488" s="39"/>
      <c r="H488" s="30"/>
    </row>
    <row r="489" spans="1:8" x14ac:dyDescent="0.25">
      <c r="A489" s="96"/>
      <c r="G489" s="39"/>
      <c r="H489" s="30"/>
    </row>
    <row r="490" spans="1:8" x14ac:dyDescent="0.25">
      <c r="A490" s="96"/>
      <c r="G490" s="39"/>
      <c r="H490" s="30"/>
    </row>
    <row r="491" spans="1:8" x14ac:dyDescent="0.25">
      <c r="A491" s="96"/>
      <c r="G491" s="39"/>
      <c r="H491" s="30"/>
    </row>
    <row r="492" spans="1:8" x14ac:dyDescent="0.25">
      <c r="A492" s="96"/>
      <c r="G492" s="39"/>
      <c r="H492" s="30"/>
    </row>
    <row r="493" spans="1:8" x14ac:dyDescent="0.25">
      <c r="A493" s="96"/>
      <c r="G493" s="39"/>
      <c r="H493" s="30"/>
    </row>
    <row r="494" spans="1:8" x14ac:dyDescent="0.25">
      <c r="A494" s="96"/>
      <c r="G494" s="39"/>
      <c r="H494" s="30"/>
    </row>
    <row r="495" spans="1:8" x14ac:dyDescent="0.25">
      <c r="A495" s="96"/>
      <c r="G495" s="39"/>
      <c r="H495" s="30"/>
    </row>
    <row r="496" spans="1:8" x14ac:dyDescent="0.25">
      <c r="A496" s="96"/>
      <c r="G496" s="39"/>
      <c r="H496" s="30"/>
    </row>
    <row r="497" spans="1:8" x14ac:dyDescent="0.25">
      <c r="A497" s="96"/>
      <c r="G497" s="39"/>
      <c r="H497" s="30"/>
    </row>
    <row r="498" spans="1:8" x14ac:dyDescent="0.25">
      <c r="A498" s="96"/>
      <c r="G498" s="39"/>
      <c r="H498" s="30"/>
    </row>
    <row r="499" spans="1:8" x14ac:dyDescent="0.25">
      <c r="A499" s="96"/>
      <c r="G499" s="39"/>
      <c r="H499" s="30"/>
    </row>
    <row r="500" spans="1:8" x14ac:dyDescent="0.25">
      <c r="A500" s="96"/>
      <c r="G500" s="39"/>
      <c r="H500" s="30"/>
    </row>
    <row r="501" spans="1:8" x14ac:dyDescent="0.25">
      <c r="A501" s="96"/>
      <c r="G501" s="39"/>
      <c r="H501" s="30"/>
    </row>
    <row r="502" spans="1:8" x14ac:dyDescent="0.25">
      <c r="A502" s="96"/>
      <c r="G502" s="39"/>
      <c r="H502" s="30"/>
    </row>
    <row r="503" spans="1:8" x14ac:dyDescent="0.25">
      <c r="A503" s="96"/>
      <c r="G503" s="39"/>
      <c r="H503" s="30"/>
    </row>
    <row r="504" spans="1:8" x14ac:dyDescent="0.25">
      <c r="A504" s="96"/>
      <c r="G504" s="39"/>
      <c r="H504" s="30"/>
    </row>
    <row r="505" spans="1:8" x14ac:dyDescent="0.25">
      <c r="A505" s="96"/>
      <c r="G505" s="39"/>
      <c r="H505" s="30"/>
    </row>
    <row r="506" spans="1:8" x14ac:dyDescent="0.25">
      <c r="A506" s="96"/>
      <c r="G506" s="39"/>
      <c r="H506" s="30"/>
    </row>
    <row r="507" spans="1:8" x14ac:dyDescent="0.25">
      <c r="A507" s="96"/>
      <c r="G507" s="39"/>
      <c r="H507" s="30"/>
    </row>
    <row r="508" spans="1:8" x14ac:dyDescent="0.25">
      <c r="A508" s="96"/>
      <c r="G508" s="39"/>
      <c r="H508" s="30"/>
    </row>
    <row r="509" spans="1:8" x14ac:dyDescent="0.25">
      <c r="A509" s="96"/>
      <c r="G509" s="39"/>
      <c r="H509" s="30"/>
    </row>
    <row r="510" spans="1:8" x14ac:dyDescent="0.25">
      <c r="A510" s="96"/>
      <c r="G510" s="39"/>
      <c r="H510" s="30"/>
    </row>
    <row r="511" spans="1:8" x14ac:dyDescent="0.25">
      <c r="A511" s="96"/>
      <c r="G511" s="39"/>
      <c r="H511" s="30"/>
    </row>
    <row r="512" spans="1:8" x14ac:dyDescent="0.25">
      <c r="A512" s="96"/>
      <c r="G512" s="39"/>
      <c r="H512" s="30"/>
    </row>
    <row r="513" spans="1:8" x14ac:dyDescent="0.25">
      <c r="A513" s="96"/>
      <c r="G513" s="39"/>
      <c r="H513" s="30"/>
    </row>
    <row r="514" spans="1:8" x14ac:dyDescent="0.25">
      <c r="A514" s="96"/>
      <c r="G514" s="39"/>
      <c r="H514" s="30"/>
    </row>
    <row r="515" spans="1:8" x14ac:dyDescent="0.25">
      <c r="A515" s="96"/>
      <c r="G515" s="39"/>
      <c r="H515" s="30"/>
    </row>
    <row r="516" spans="1:8" x14ac:dyDescent="0.25">
      <c r="A516" s="96"/>
      <c r="G516" s="39"/>
      <c r="H516" s="30"/>
    </row>
    <row r="517" spans="1:8" x14ac:dyDescent="0.25">
      <c r="A517" s="96"/>
      <c r="G517" s="39"/>
      <c r="H517" s="30"/>
    </row>
    <row r="518" spans="1:8" x14ac:dyDescent="0.25">
      <c r="A518" s="96"/>
      <c r="G518" s="39"/>
      <c r="H518" s="30"/>
    </row>
    <row r="519" spans="1:8" x14ac:dyDescent="0.25">
      <c r="A519" s="96"/>
      <c r="G519" s="39"/>
      <c r="H519" s="30"/>
    </row>
    <row r="520" spans="1:8" x14ac:dyDescent="0.25">
      <c r="A520" s="96"/>
      <c r="G520" s="39"/>
      <c r="H520" s="30"/>
    </row>
    <row r="521" spans="1:8" x14ac:dyDescent="0.25">
      <c r="A521" s="96"/>
      <c r="G521" s="39"/>
      <c r="H521" s="30"/>
    </row>
    <row r="522" spans="1:8" x14ac:dyDescent="0.25">
      <c r="A522" s="96"/>
      <c r="G522" s="39"/>
      <c r="H522" s="30"/>
    </row>
    <row r="523" spans="1:8" x14ac:dyDescent="0.25">
      <c r="A523" s="96"/>
      <c r="G523" s="39"/>
      <c r="H523" s="30"/>
    </row>
    <row r="524" spans="1:8" x14ac:dyDescent="0.25">
      <c r="A524" s="96"/>
      <c r="G524" s="39"/>
      <c r="H524" s="30"/>
    </row>
    <row r="525" spans="1:8" x14ac:dyDescent="0.25">
      <c r="A525" s="96"/>
      <c r="G525" s="39"/>
      <c r="H525" s="30"/>
    </row>
    <row r="526" spans="1:8" x14ac:dyDescent="0.25">
      <c r="A526" s="96"/>
      <c r="G526" s="39"/>
      <c r="H526" s="30"/>
    </row>
    <row r="527" spans="1:8" x14ac:dyDescent="0.25">
      <c r="A527" s="96"/>
      <c r="G527" s="39"/>
      <c r="H527" s="30"/>
    </row>
    <row r="528" spans="1:8" x14ac:dyDescent="0.25">
      <c r="A528" s="96"/>
      <c r="G528" s="39"/>
      <c r="H528" s="30"/>
    </row>
    <row r="529" spans="1:8" x14ac:dyDescent="0.25">
      <c r="A529" s="96"/>
      <c r="G529" s="39"/>
      <c r="H529" s="30"/>
    </row>
    <row r="530" spans="1:8" x14ac:dyDescent="0.25">
      <c r="A530" s="96"/>
      <c r="G530" s="39"/>
      <c r="H530" s="30"/>
    </row>
    <row r="531" spans="1:8" x14ac:dyDescent="0.25">
      <c r="A531" s="96"/>
      <c r="G531" s="39"/>
      <c r="H531" s="30"/>
    </row>
    <row r="532" spans="1:8" x14ac:dyDescent="0.25">
      <c r="A532" s="96"/>
      <c r="G532" s="39"/>
      <c r="H532" s="30"/>
    </row>
    <row r="533" spans="1:8" x14ac:dyDescent="0.25">
      <c r="A533" s="96"/>
      <c r="G533" s="39"/>
      <c r="H533" s="30"/>
    </row>
    <row r="534" spans="1:8" x14ac:dyDescent="0.25">
      <c r="A534" s="96"/>
      <c r="G534" s="39"/>
      <c r="H534" s="30"/>
    </row>
    <row r="535" spans="1:8" x14ac:dyDescent="0.25">
      <c r="A535" s="96"/>
      <c r="G535" s="39"/>
      <c r="H535" s="30"/>
    </row>
    <row r="536" spans="1:8" x14ac:dyDescent="0.25">
      <c r="A536" s="96"/>
      <c r="G536" s="39"/>
      <c r="H536" s="30"/>
    </row>
    <row r="537" spans="1:8" x14ac:dyDescent="0.25">
      <c r="A537" s="96"/>
      <c r="G537" s="39"/>
      <c r="H537" s="30"/>
    </row>
    <row r="538" spans="1:8" x14ac:dyDescent="0.25">
      <c r="A538" s="96"/>
      <c r="G538" s="39"/>
      <c r="H538" s="30"/>
    </row>
    <row r="539" spans="1:8" x14ac:dyDescent="0.25">
      <c r="A539" s="96"/>
      <c r="G539" s="39"/>
      <c r="H539" s="30"/>
    </row>
    <row r="540" spans="1:8" x14ac:dyDescent="0.25">
      <c r="A540" s="96"/>
      <c r="G540" s="39"/>
      <c r="H540" s="30"/>
    </row>
    <row r="541" spans="1:8" x14ac:dyDescent="0.25">
      <c r="A541" s="96"/>
      <c r="G541" s="39"/>
      <c r="H541" s="30"/>
    </row>
    <row r="542" spans="1:8" x14ac:dyDescent="0.25">
      <c r="A542" s="96"/>
      <c r="G542" s="39"/>
      <c r="H542" s="30"/>
    </row>
    <row r="543" spans="1:8" x14ac:dyDescent="0.25">
      <c r="A543" s="96"/>
      <c r="G543" s="39"/>
      <c r="H543" s="30"/>
    </row>
    <row r="544" spans="1:8" x14ac:dyDescent="0.25">
      <c r="A544" s="96"/>
      <c r="G544" s="39"/>
      <c r="H544" s="30"/>
    </row>
    <row r="545" spans="1:8" x14ac:dyDescent="0.25">
      <c r="A545" s="96"/>
      <c r="G545" s="39"/>
      <c r="H545" s="30"/>
    </row>
    <row r="546" spans="1:8" x14ac:dyDescent="0.25">
      <c r="A546" s="96"/>
      <c r="G546" s="39"/>
      <c r="H546" s="30"/>
    </row>
    <row r="547" spans="1:8" x14ac:dyDescent="0.25">
      <c r="A547" s="96"/>
      <c r="G547" s="39"/>
      <c r="H547" s="30"/>
    </row>
    <row r="548" spans="1:8" x14ac:dyDescent="0.25">
      <c r="A548" s="96"/>
      <c r="G548" s="39"/>
      <c r="H548" s="30"/>
    </row>
    <row r="549" spans="1:8" x14ac:dyDescent="0.25">
      <c r="A549" s="96"/>
      <c r="G549" s="39"/>
      <c r="H549" s="30"/>
    </row>
    <row r="550" spans="1:8" x14ac:dyDescent="0.25">
      <c r="A550" s="96"/>
      <c r="G550" s="39"/>
      <c r="H550" s="30"/>
    </row>
    <row r="551" spans="1:8" x14ac:dyDescent="0.25">
      <c r="A551" s="96"/>
      <c r="G551" s="39"/>
      <c r="H551" s="30"/>
    </row>
    <row r="552" spans="1:8" x14ac:dyDescent="0.25">
      <c r="A552" s="96"/>
      <c r="G552" s="39"/>
      <c r="H552" s="30"/>
    </row>
    <row r="553" spans="1:8" x14ac:dyDescent="0.25">
      <c r="A553" s="96"/>
      <c r="G553" s="39"/>
      <c r="H553" s="30"/>
    </row>
    <row r="554" spans="1:8" x14ac:dyDescent="0.25">
      <c r="A554" s="96"/>
      <c r="G554" s="39"/>
      <c r="H554" s="30"/>
    </row>
    <row r="555" spans="1:8" x14ac:dyDescent="0.25">
      <c r="A555" s="96"/>
      <c r="G555" s="39"/>
      <c r="H555" s="30"/>
    </row>
    <row r="556" spans="1:8" x14ac:dyDescent="0.25">
      <c r="A556" s="96"/>
      <c r="G556" s="39"/>
      <c r="H556" s="30"/>
    </row>
    <row r="557" spans="1:8" x14ac:dyDescent="0.25">
      <c r="A557" s="96"/>
      <c r="G557" s="39"/>
      <c r="H557" s="30"/>
    </row>
    <row r="558" spans="1:8" x14ac:dyDescent="0.25">
      <c r="A558" s="96"/>
      <c r="G558" s="39"/>
      <c r="H558" s="30"/>
    </row>
    <row r="559" spans="1:8" x14ac:dyDescent="0.25">
      <c r="A559" s="96"/>
      <c r="G559" s="39"/>
      <c r="H559" s="30"/>
    </row>
    <row r="560" spans="1:8" x14ac:dyDescent="0.25">
      <c r="A560" s="96"/>
      <c r="G560" s="39"/>
      <c r="H560" s="30"/>
    </row>
    <row r="561" spans="1:8" x14ac:dyDescent="0.25">
      <c r="A561" s="96"/>
      <c r="G561" s="39"/>
      <c r="H561" s="30"/>
    </row>
    <row r="562" spans="1:8" x14ac:dyDescent="0.25">
      <c r="A562" s="96"/>
      <c r="G562" s="39"/>
      <c r="H562" s="30"/>
    </row>
    <row r="563" spans="1:8" x14ac:dyDescent="0.25">
      <c r="A563" s="96"/>
      <c r="G563" s="39"/>
      <c r="H563" s="30"/>
    </row>
    <row r="564" spans="1:8" x14ac:dyDescent="0.25">
      <c r="A564" s="96"/>
      <c r="G564" s="39"/>
      <c r="H564" s="30"/>
    </row>
    <row r="565" spans="1:8" x14ac:dyDescent="0.25">
      <c r="A565" s="96"/>
      <c r="G565" s="39"/>
      <c r="H565" s="30"/>
    </row>
    <row r="566" spans="1:8" x14ac:dyDescent="0.25">
      <c r="A566" s="96"/>
      <c r="G566" s="39"/>
      <c r="H566" s="30"/>
    </row>
    <row r="567" spans="1:8" x14ac:dyDescent="0.25">
      <c r="A567" s="96"/>
      <c r="G567" s="39"/>
      <c r="H567" s="30"/>
    </row>
    <row r="568" spans="1:8" x14ac:dyDescent="0.25">
      <c r="A568" s="96"/>
      <c r="G568" s="39"/>
      <c r="H568" s="30"/>
    </row>
    <row r="569" spans="1:8" x14ac:dyDescent="0.25">
      <c r="A569" s="96"/>
      <c r="G569" s="39"/>
      <c r="H569" s="30"/>
    </row>
    <row r="570" spans="1:8" x14ac:dyDescent="0.25">
      <c r="A570" s="96"/>
      <c r="G570" s="39"/>
      <c r="H570" s="30"/>
    </row>
    <row r="571" spans="1:8" x14ac:dyDescent="0.25">
      <c r="A571" s="96"/>
      <c r="G571" s="39"/>
      <c r="H571" s="30"/>
    </row>
    <row r="572" spans="1:8" x14ac:dyDescent="0.25">
      <c r="A572" s="96"/>
      <c r="G572" s="39"/>
      <c r="H572" s="30"/>
    </row>
    <row r="573" spans="1:8" x14ac:dyDescent="0.25">
      <c r="A573" s="96"/>
      <c r="G573" s="39"/>
      <c r="H573" s="30"/>
    </row>
    <row r="574" spans="1:8" x14ac:dyDescent="0.25">
      <c r="A574" s="96"/>
      <c r="G574" s="39"/>
      <c r="H574" s="30"/>
    </row>
    <row r="575" spans="1:8" x14ac:dyDescent="0.25">
      <c r="A575" s="96"/>
      <c r="G575" s="39"/>
      <c r="H575" s="30"/>
    </row>
    <row r="576" spans="1:8" x14ac:dyDescent="0.25">
      <c r="A576" s="96"/>
      <c r="G576" s="39"/>
      <c r="H576" s="30"/>
    </row>
    <row r="577" spans="1:8" x14ac:dyDescent="0.25">
      <c r="A577" s="96"/>
      <c r="G577" s="39"/>
      <c r="H577" s="30"/>
    </row>
    <row r="578" spans="1:8" x14ac:dyDescent="0.25">
      <c r="A578" s="96"/>
      <c r="G578" s="39"/>
      <c r="H578" s="30"/>
    </row>
    <row r="579" spans="1:8" x14ac:dyDescent="0.25">
      <c r="A579" s="96"/>
      <c r="G579" s="39"/>
      <c r="H579" s="30"/>
    </row>
    <row r="580" spans="1:8" x14ac:dyDescent="0.25">
      <c r="A580" s="96"/>
      <c r="G580" s="39"/>
      <c r="H580" s="30"/>
    </row>
    <row r="581" spans="1:8" x14ac:dyDescent="0.25">
      <c r="A581" s="96"/>
      <c r="G581" s="39"/>
      <c r="H581" s="30"/>
    </row>
    <row r="582" spans="1:8" x14ac:dyDescent="0.25">
      <c r="A582" s="96"/>
      <c r="G582" s="39"/>
      <c r="H582" s="30"/>
    </row>
    <row r="583" spans="1:8" x14ac:dyDescent="0.25">
      <c r="A583" s="96"/>
      <c r="G583" s="39"/>
      <c r="H583" s="30"/>
    </row>
    <row r="584" spans="1:8" x14ac:dyDescent="0.25">
      <c r="A584" s="96"/>
      <c r="G584" s="39"/>
      <c r="H584" s="30"/>
    </row>
    <row r="585" spans="1:8" x14ac:dyDescent="0.25">
      <c r="A585" s="96"/>
      <c r="G585" s="39"/>
      <c r="H585" s="30"/>
    </row>
    <row r="586" spans="1:8" x14ac:dyDescent="0.25">
      <c r="A586" s="96"/>
      <c r="G586" s="39"/>
      <c r="H586" s="30"/>
    </row>
    <row r="587" spans="1:8" x14ac:dyDescent="0.25">
      <c r="A587" s="96"/>
      <c r="G587" s="39"/>
      <c r="H587" s="30"/>
    </row>
    <row r="588" spans="1:8" x14ac:dyDescent="0.25">
      <c r="A588" s="96"/>
      <c r="G588" s="39"/>
      <c r="H588" s="30"/>
    </row>
    <row r="589" spans="1:8" x14ac:dyDescent="0.25">
      <c r="A589" s="96"/>
      <c r="G589" s="39"/>
      <c r="H589" s="30"/>
    </row>
    <row r="590" spans="1:8" x14ac:dyDescent="0.25">
      <c r="A590" s="96"/>
      <c r="G590" s="39"/>
      <c r="H590" s="30"/>
    </row>
    <row r="591" spans="1:8" x14ac:dyDescent="0.25">
      <c r="A591" s="96"/>
      <c r="G591" s="39"/>
      <c r="H591" s="30"/>
    </row>
    <row r="592" spans="1:8" x14ac:dyDescent="0.25">
      <c r="A592" s="96"/>
      <c r="G592" s="39"/>
      <c r="H592" s="30"/>
    </row>
    <row r="593" spans="1:8" x14ac:dyDescent="0.25">
      <c r="A593" s="96"/>
      <c r="G593" s="39"/>
      <c r="H593" s="30"/>
    </row>
    <row r="594" spans="1:8" x14ac:dyDescent="0.25">
      <c r="A594" s="96"/>
      <c r="G594" s="39"/>
      <c r="H594" s="30"/>
    </row>
    <row r="595" spans="1:8" x14ac:dyDescent="0.25">
      <c r="A595" s="96"/>
      <c r="G595" s="39"/>
      <c r="H595" s="30"/>
    </row>
    <row r="596" spans="1:8" x14ac:dyDescent="0.25">
      <c r="A596" s="96"/>
      <c r="G596" s="39"/>
      <c r="H596" s="30"/>
    </row>
    <row r="597" spans="1:8" x14ac:dyDescent="0.25">
      <c r="A597" s="96"/>
      <c r="G597" s="39"/>
      <c r="H597" s="30"/>
    </row>
    <row r="598" spans="1:8" x14ac:dyDescent="0.25">
      <c r="A598" s="96"/>
      <c r="G598" s="39"/>
      <c r="H598" s="30"/>
    </row>
    <row r="599" spans="1:8" x14ac:dyDescent="0.25">
      <c r="A599" s="96"/>
      <c r="G599" s="39"/>
      <c r="H599" s="30"/>
    </row>
    <row r="600" spans="1:8" x14ac:dyDescent="0.25">
      <c r="A600" s="96"/>
      <c r="G600" s="39"/>
      <c r="H600" s="30"/>
    </row>
    <row r="601" spans="1:8" x14ac:dyDescent="0.25">
      <c r="A601" s="96"/>
      <c r="G601" s="39"/>
      <c r="H601" s="30"/>
    </row>
    <row r="602" spans="1:8" x14ac:dyDescent="0.25">
      <c r="A602" s="96"/>
      <c r="G602" s="39"/>
      <c r="H602" s="30"/>
    </row>
    <row r="603" spans="1:8" x14ac:dyDescent="0.25">
      <c r="A603" s="96"/>
      <c r="G603" s="39"/>
      <c r="H603" s="30"/>
    </row>
    <row r="604" spans="1:8" x14ac:dyDescent="0.25">
      <c r="A604" s="96"/>
      <c r="G604" s="39"/>
      <c r="H604" s="30"/>
    </row>
    <row r="605" spans="1:8" x14ac:dyDescent="0.25">
      <c r="A605" s="96"/>
      <c r="G605" s="39"/>
      <c r="H605" s="30"/>
    </row>
    <row r="606" spans="1:8" x14ac:dyDescent="0.25">
      <c r="A606" s="96"/>
      <c r="G606" s="39"/>
      <c r="H606" s="30"/>
    </row>
    <row r="607" spans="1:8" x14ac:dyDescent="0.25">
      <c r="A607" s="96"/>
      <c r="G607" s="39"/>
      <c r="H607" s="30"/>
    </row>
    <row r="608" spans="1:8" x14ac:dyDescent="0.25">
      <c r="A608" s="96"/>
      <c r="G608" s="39"/>
      <c r="H608" s="30"/>
    </row>
    <row r="609" spans="1:8" x14ac:dyDescent="0.25">
      <c r="A609" s="96"/>
      <c r="G609" s="39"/>
      <c r="H609" s="30"/>
    </row>
    <row r="610" spans="1:8" x14ac:dyDescent="0.25">
      <c r="A610" s="96"/>
      <c r="G610" s="39"/>
      <c r="H610" s="30"/>
    </row>
    <row r="611" spans="1:8" x14ac:dyDescent="0.25">
      <c r="A611" s="96"/>
      <c r="G611" s="39"/>
      <c r="H611" s="30"/>
    </row>
    <row r="612" spans="1:8" x14ac:dyDescent="0.25">
      <c r="A612" s="96"/>
      <c r="G612" s="39"/>
      <c r="H612" s="30"/>
    </row>
    <row r="613" spans="1:8" x14ac:dyDescent="0.25">
      <c r="A613" s="96"/>
      <c r="G613" s="39"/>
      <c r="H613" s="30"/>
    </row>
    <row r="614" spans="1:8" x14ac:dyDescent="0.25">
      <c r="A614" s="96"/>
      <c r="G614" s="39"/>
      <c r="H614" s="30"/>
    </row>
    <row r="615" spans="1:8" x14ac:dyDescent="0.25">
      <c r="A615" s="96"/>
      <c r="G615" s="39"/>
      <c r="H615" s="30"/>
    </row>
    <row r="616" spans="1:8" x14ac:dyDescent="0.25">
      <c r="A616" s="96"/>
      <c r="G616" s="39"/>
      <c r="H616" s="30"/>
    </row>
    <row r="617" spans="1:8" x14ac:dyDescent="0.25">
      <c r="A617" s="96"/>
      <c r="G617" s="39"/>
      <c r="H617" s="30"/>
    </row>
    <row r="618" spans="1:8" x14ac:dyDescent="0.25">
      <c r="A618" s="96"/>
      <c r="G618" s="39"/>
      <c r="H618" s="30"/>
    </row>
    <row r="619" spans="1:8" x14ac:dyDescent="0.25">
      <c r="A619" s="96"/>
      <c r="G619" s="39"/>
      <c r="H619" s="30"/>
    </row>
    <row r="620" spans="1:8" x14ac:dyDescent="0.25">
      <c r="A620" s="96"/>
      <c r="G620" s="39"/>
      <c r="H620" s="30"/>
    </row>
    <row r="621" spans="1:8" x14ac:dyDescent="0.25">
      <c r="A621" s="96"/>
      <c r="G621" s="39"/>
      <c r="H621" s="30"/>
    </row>
    <row r="622" spans="1:8" x14ac:dyDescent="0.25">
      <c r="A622" s="96"/>
      <c r="G622" s="39"/>
      <c r="H622" s="30"/>
    </row>
    <row r="623" spans="1:8" x14ac:dyDescent="0.25">
      <c r="A623" s="96"/>
      <c r="G623" s="39"/>
      <c r="H623" s="30"/>
    </row>
    <row r="624" spans="1:8" x14ac:dyDescent="0.25">
      <c r="A624" s="96"/>
      <c r="G624" s="39"/>
      <c r="H624" s="30"/>
    </row>
    <row r="625" spans="1:8" x14ac:dyDescent="0.25">
      <c r="A625" s="96"/>
      <c r="G625" s="39"/>
      <c r="H625" s="30"/>
    </row>
    <row r="626" spans="1:8" x14ac:dyDescent="0.25">
      <c r="A626" s="96"/>
      <c r="G626" s="39"/>
      <c r="H626" s="30"/>
    </row>
    <row r="627" spans="1:8" x14ac:dyDescent="0.25">
      <c r="A627" s="96"/>
      <c r="G627" s="39"/>
      <c r="H627" s="30"/>
    </row>
    <row r="628" spans="1:8" x14ac:dyDescent="0.25">
      <c r="A628" s="96"/>
      <c r="G628" s="39"/>
      <c r="H628" s="30"/>
    </row>
    <row r="629" spans="1:8" x14ac:dyDescent="0.25">
      <c r="A629" s="96"/>
      <c r="G629" s="39"/>
      <c r="H629" s="30"/>
    </row>
    <row r="630" spans="1:8" x14ac:dyDescent="0.25">
      <c r="A630" s="96"/>
      <c r="G630" s="39"/>
      <c r="H630" s="30"/>
    </row>
    <row r="631" spans="1:8" x14ac:dyDescent="0.25">
      <c r="A631" s="96"/>
      <c r="G631" s="39"/>
      <c r="H631" s="30"/>
    </row>
    <row r="632" spans="1:8" x14ac:dyDescent="0.25">
      <c r="A632" s="96"/>
      <c r="G632" s="39"/>
      <c r="H632" s="30"/>
    </row>
    <row r="633" spans="1:8" x14ac:dyDescent="0.25">
      <c r="A633" s="96"/>
      <c r="G633" s="39"/>
      <c r="H633" s="30"/>
    </row>
    <row r="634" spans="1:8" x14ac:dyDescent="0.25">
      <c r="A634" s="96"/>
      <c r="G634" s="39"/>
      <c r="H634" s="30"/>
    </row>
    <row r="635" spans="1:8" x14ac:dyDescent="0.25">
      <c r="A635" s="96"/>
      <c r="G635" s="39"/>
      <c r="H635" s="30"/>
    </row>
    <row r="636" spans="1:8" x14ac:dyDescent="0.25">
      <c r="A636" s="96"/>
      <c r="G636" s="39"/>
      <c r="H636" s="30"/>
    </row>
    <row r="637" spans="1:8" x14ac:dyDescent="0.25">
      <c r="A637" s="96"/>
      <c r="G637" s="39"/>
      <c r="H637" s="30"/>
    </row>
    <row r="638" spans="1:8" x14ac:dyDescent="0.25">
      <c r="A638" s="96"/>
      <c r="G638" s="39"/>
      <c r="H638" s="30"/>
    </row>
    <row r="639" spans="1:8" x14ac:dyDescent="0.25">
      <c r="A639" s="96"/>
      <c r="G639" s="39"/>
      <c r="H639" s="30"/>
    </row>
    <row r="640" spans="1:8" x14ac:dyDescent="0.25">
      <c r="A640" s="96"/>
      <c r="G640" s="39"/>
      <c r="H640" s="30"/>
    </row>
    <row r="641" spans="1:8" x14ac:dyDescent="0.25">
      <c r="A641" s="96"/>
      <c r="G641" s="39"/>
      <c r="H641" s="30"/>
    </row>
    <row r="642" spans="1:8" x14ac:dyDescent="0.25">
      <c r="A642" s="96"/>
      <c r="G642" s="39"/>
      <c r="H642" s="30"/>
    </row>
    <row r="643" spans="1:8" x14ac:dyDescent="0.25">
      <c r="A643" s="96"/>
      <c r="G643" s="39"/>
      <c r="H643" s="30"/>
    </row>
    <row r="644" spans="1:8" x14ac:dyDescent="0.25">
      <c r="A644" s="96"/>
      <c r="G644" s="39"/>
      <c r="H644" s="30"/>
    </row>
    <row r="645" spans="1:8" x14ac:dyDescent="0.25">
      <c r="A645" s="96"/>
      <c r="G645" s="39"/>
      <c r="H645" s="30"/>
    </row>
    <row r="646" spans="1:8" x14ac:dyDescent="0.25">
      <c r="A646" s="96"/>
      <c r="G646" s="39"/>
      <c r="H646" s="30"/>
    </row>
    <row r="647" spans="1:8" x14ac:dyDescent="0.25">
      <c r="A647" s="96"/>
      <c r="G647" s="39"/>
      <c r="H647" s="30"/>
    </row>
    <row r="648" spans="1:8" x14ac:dyDescent="0.25">
      <c r="A648" s="96"/>
      <c r="G648" s="39"/>
      <c r="H648" s="30"/>
    </row>
    <row r="649" spans="1:8" x14ac:dyDescent="0.25">
      <c r="A649" s="96"/>
      <c r="G649" s="39"/>
      <c r="H649" s="30"/>
    </row>
    <row r="650" spans="1:8" x14ac:dyDescent="0.25">
      <c r="A650" s="96"/>
      <c r="G650" s="39"/>
      <c r="H650" s="30"/>
    </row>
    <row r="651" spans="1:8" x14ac:dyDescent="0.25">
      <c r="A651" s="96"/>
      <c r="G651" s="39"/>
      <c r="H651" s="30"/>
    </row>
    <row r="652" spans="1:8" x14ac:dyDescent="0.25">
      <c r="A652" s="96"/>
      <c r="G652" s="39"/>
      <c r="H652" s="30"/>
    </row>
    <row r="653" spans="1:8" x14ac:dyDescent="0.25">
      <c r="A653" s="96"/>
      <c r="G653" s="39"/>
      <c r="H653" s="30"/>
    </row>
    <row r="654" spans="1:8" x14ac:dyDescent="0.25">
      <c r="A654" s="96"/>
      <c r="G654" s="39"/>
      <c r="H654" s="30"/>
    </row>
    <row r="655" spans="1:8" x14ac:dyDescent="0.25">
      <c r="A655" s="96"/>
      <c r="G655" s="39"/>
      <c r="H655" s="30"/>
    </row>
    <row r="656" spans="1:8" x14ac:dyDescent="0.25">
      <c r="A656" s="96"/>
      <c r="G656" s="39"/>
      <c r="H656" s="30"/>
    </row>
    <row r="657" spans="1:8" x14ac:dyDescent="0.25">
      <c r="A657" s="96"/>
      <c r="G657" s="39"/>
      <c r="H657" s="30"/>
    </row>
    <row r="658" spans="1:8" x14ac:dyDescent="0.25">
      <c r="A658" s="96"/>
      <c r="G658" s="39"/>
      <c r="H658" s="30"/>
    </row>
    <row r="659" spans="1:8" x14ac:dyDescent="0.25">
      <c r="A659" s="96"/>
      <c r="G659" s="39"/>
      <c r="H659" s="30"/>
    </row>
    <row r="660" spans="1:8" x14ac:dyDescent="0.25">
      <c r="A660" s="96"/>
      <c r="G660" s="39"/>
      <c r="H660" s="30"/>
    </row>
    <row r="661" spans="1:8" x14ac:dyDescent="0.25">
      <c r="A661" s="96"/>
      <c r="G661" s="39"/>
      <c r="H661" s="30"/>
    </row>
    <row r="662" spans="1:8" x14ac:dyDescent="0.25">
      <c r="A662" s="96"/>
      <c r="G662" s="39"/>
      <c r="H662" s="30"/>
    </row>
    <row r="663" spans="1:8" x14ac:dyDescent="0.25">
      <c r="A663" s="96"/>
      <c r="G663" s="39"/>
      <c r="H663" s="30"/>
    </row>
    <row r="664" spans="1:8" x14ac:dyDescent="0.25">
      <c r="A664" s="96"/>
      <c r="G664" s="39"/>
      <c r="H664" s="30"/>
    </row>
    <row r="665" spans="1:8" x14ac:dyDescent="0.25">
      <c r="A665" s="96"/>
      <c r="G665" s="39"/>
      <c r="H665" s="30"/>
    </row>
    <row r="666" spans="1:8" x14ac:dyDescent="0.25">
      <c r="A666" s="96"/>
      <c r="G666" s="39"/>
      <c r="H666" s="30"/>
    </row>
    <row r="667" spans="1:8" x14ac:dyDescent="0.25">
      <c r="A667" s="96"/>
      <c r="G667" s="39"/>
      <c r="H667" s="30"/>
    </row>
    <row r="668" spans="1:8" x14ac:dyDescent="0.25">
      <c r="A668" s="96"/>
      <c r="G668" s="39"/>
      <c r="H668" s="30"/>
    </row>
    <row r="669" spans="1:8" x14ac:dyDescent="0.25">
      <c r="A669" s="96"/>
      <c r="G669" s="39"/>
      <c r="H669" s="30"/>
    </row>
    <row r="670" spans="1:8" x14ac:dyDescent="0.25">
      <c r="A670" s="96"/>
      <c r="G670" s="39"/>
      <c r="H670" s="30"/>
    </row>
    <row r="671" spans="1:8" x14ac:dyDescent="0.25">
      <c r="A671" s="96"/>
      <c r="G671" s="39"/>
      <c r="H671" s="30"/>
    </row>
    <row r="672" spans="1:8" x14ac:dyDescent="0.25">
      <c r="A672" s="96"/>
      <c r="G672" s="39"/>
      <c r="H672" s="30"/>
    </row>
    <row r="673" spans="1:8" x14ac:dyDescent="0.25">
      <c r="A673" s="96"/>
      <c r="G673" s="39"/>
      <c r="H673" s="30"/>
    </row>
    <row r="674" spans="1:8" x14ac:dyDescent="0.25">
      <c r="A674" s="96"/>
      <c r="G674" s="39"/>
      <c r="H674" s="30"/>
    </row>
    <row r="675" spans="1:8" x14ac:dyDescent="0.25">
      <c r="A675" s="96"/>
      <c r="G675" s="39"/>
      <c r="H675" s="30"/>
    </row>
    <row r="676" spans="1:8" x14ac:dyDescent="0.25">
      <c r="A676" s="96"/>
      <c r="G676" s="39"/>
      <c r="H676" s="30"/>
    </row>
    <row r="677" spans="1:8" x14ac:dyDescent="0.25">
      <c r="A677" s="96"/>
      <c r="G677" s="39"/>
      <c r="H677" s="30"/>
    </row>
    <row r="678" spans="1:8" x14ac:dyDescent="0.25">
      <c r="A678" s="96"/>
      <c r="G678" s="39"/>
      <c r="H678" s="30"/>
    </row>
    <row r="679" spans="1:8" x14ac:dyDescent="0.25">
      <c r="A679" s="96"/>
      <c r="G679" s="39"/>
      <c r="H679" s="30"/>
    </row>
    <row r="680" spans="1:8" x14ac:dyDescent="0.25">
      <c r="A680" s="96"/>
      <c r="G680" s="39"/>
      <c r="H680" s="30"/>
    </row>
    <row r="681" spans="1:8" x14ac:dyDescent="0.25">
      <c r="A681" s="96"/>
      <c r="G681" s="39"/>
      <c r="H681" s="30"/>
    </row>
    <row r="682" spans="1:8" x14ac:dyDescent="0.25">
      <c r="A682" s="96"/>
      <c r="G682" s="39"/>
      <c r="H682" s="30"/>
    </row>
    <row r="683" spans="1:8" x14ac:dyDescent="0.25">
      <c r="A683" s="96"/>
      <c r="G683" s="39"/>
      <c r="H683" s="30"/>
    </row>
    <row r="684" spans="1:8" x14ac:dyDescent="0.25">
      <c r="A684" s="96"/>
      <c r="G684" s="39"/>
      <c r="H684" s="30"/>
    </row>
    <row r="685" spans="1:8" x14ac:dyDescent="0.25">
      <c r="A685" s="96"/>
      <c r="G685" s="39"/>
      <c r="H685" s="30"/>
    </row>
    <row r="686" spans="1:8" x14ac:dyDescent="0.25">
      <c r="A686" s="96"/>
      <c r="G686" s="39"/>
      <c r="H686" s="30"/>
    </row>
    <row r="687" spans="1:8" x14ac:dyDescent="0.25">
      <c r="A687" s="96"/>
      <c r="G687" s="39"/>
      <c r="H687" s="30"/>
    </row>
    <row r="688" spans="1:8" x14ac:dyDescent="0.25">
      <c r="A688" s="96"/>
      <c r="G688" s="39"/>
      <c r="H688" s="30"/>
    </row>
    <row r="689" spans="1:8" x14ac:dyDescent="0.25">
      <c r="A689" s="96"/>
      <c r="G689" s="39"/>
      <c r="H689" s="30"/>
    </row>
    <row r="690" spans="1:8" x14ac:dyDescent="0.25">
      <c r="A690" s="96"/>
      <c r="G690" s="39"/>
      <c r="H690" s="30"/>
    </row>
    <row r="691" spans="1:8" x14ac:dyDescent="0.25">
      <c r="A691" s="96"/>
      <c r="G691" s="39"/>
      <c r="H691" s="30"/>
    </row>
    <row r="692" spans="1:8" x14ac:dyDescent="0.25">
      <c r="A692" s="96"/>
      <c r="G692" s="39"/>
      <c r="H692" s="30"/>
    </row>
    <row r="693" spans="1:8" x14ac:dyDescent="0.25">
      <c r="A693" s="96"/>
      <c r="G693" s="39"/>
      <c r="H693" s="30"/>
    </row>
    <row r="694" spans="1:8" x14ac:dyDescent="0.25">
      <c r="A694" s="96"/>
      <c r="G694" s="39"/>
      <c r="H694" s="30"/>
    </row>
    <row r="695" spans="1:8" x14ac:dyDescent="0.25">
      <c r="A695" s="96"/>
      <c r="G695" s="39"/>
      <c r="H695" s="30"/>
    </row>
    <row r="696" spans="1:8" x14ac:dyDescent="0.25">
      <c r="A696" s="96"/>
      <c r="G696" s="39"/>
      <c r="H696" s="30"/>
    </row>
    <row r="697" spans="1:8" x14ac:dyDescent="0.25">
      <c r="A697" s="96"/>
      <c r="G697" s="39"/>
      <c r="H697" s="30"/>
    </row>
    <row r="698" spans="1:8" x14ac:dyDescent="0.25">
      <c r="A698" s="96"/>
      <c r="G698" s="39"/>
      <c r="H698" s="30"/>
    </row>
    <row r="699" spans="1:8" x14ac:dyDescent="0.25">
      <c r="A699" s="96"/>
      <c r="G699" s="39"/>
      <c r="H699" s="30"/>
    </row>
    <row r="700" spans="1:8" x14ac:dyDescent="0.25">
      <c r="A700" s="96"/>
      <c r="G700" s="39"/>
      <c r="H700" s="30"/>
    </row>
    <row r="701" spans="1:8" x14ac:dyDescent="0.25">
      <c r="A701" s="96"/>
      <c r="G701" s="39"/>
      <c r="H701" s="30"/>
    </row>
    <row r="702" spans="1:8" x14ac:dyDescent="0.25">
      <c r="A702" s="96"/>
      <c r="G702" s="39"/>
      <c r="H702" s="30"/>
    </row>
    <row r="703" spans="1:8" x14ac:dyDescent="0.25">
      <c r="A703" s="96"/>
      <c r="G703" s="39"/>
      <c r="H703" s="30"/>
    </row>
    <row r="704" spans="1:8" x14ac:dyDescent="0.25">
      <c r="A704" s="96"/>
      <c r="G704" s="39"/>
      <c r="H704" s="30"/>
    </row>
    <row r="705" spans="1:8" x14ac:dyDescent="0.25">
      <c r="A705" s="96"/>
      <c r="G705" s="39"/>
      <c r="H705" s="30"/>
    </row>
    <row r="706" spans="1:8" x14ac:dyDescent="0.25">
      <c r="A706" s="96"/>
      <c r="G706" s="39"/>
      <c r="H706" s="30"/>
    </row>
    <row r="707" spans="1:8" x14ac:dyDescent="0.25">
      <c r="A707" s="96"/>
      <c r="G707" s="39"/>
      <c r="H707" s="30"/>
    </row>
    <row r="708" spans="1:8" x14ac:dyDescent="0.25">
      <c r="A708" s="96"/>
      <c r="G708" s="39"/>
      <c r="H708" s="30"/>
    </row>
    <row r="709" spans="1:8" x14ac:dyDescent="0.25">
      <c r="A709" s="96"/>
      <c r="G709" s="39"/>
      <c r="H709" s="30"/>
    </row>
    <row r="710" spans="1:8" x14ac:dyDescent="0.25">
      <c r="A710" s="96"/>
      <c r="G710" s="39"/>
      <c r="H710" s="30"/>
    </row>
    <row r="711" spans="1:8" x14ac:dyDescent="0.25">
      <c r="A711" s="96"/>
      <c r="G711" s="39"/>
      <c r="H711" s="30"/>
    </row>
    <row r="712" spans="1:8" x14ac:dyDescent="0.25">
      <c r="A712" s="96"/>
      <c r="G712" s="39"/>
      <c r="H712" s="30"/>
    </row>
    <row r="713" spans="1:8" x14ac:dyDescent="0.25">
      <c r="A713" s="96"/>
      <c r="G713" s="39"/>
      <c r="H713" s="30"/>
    </row>
    <row r="714" spans="1:8" x14ac:dyDescent="0.25">
      <c r="A714" s="96"/>
      <c r="G714" s="39"/>
      <c r="H714" s="30"/>
    </row>
    <row r="715" spans="1:8" x14ac:dyDescent="0.25">
      <c r="A715" s="96"/>
      <c r="G715" s="39"/>
      <c r="H715" s="30"/>
    </row>
    <row r="716" spans="1:8" x14ac:dyDescent="0.25">
      <c r="A716" s="96"/>
      <c r="G716" s="39"/>
      <c r="H716" s="30"/>
    </row>
    <row r="717" spans="1:8" x14ac:dyDescent="0.25">
      <c r="A717" s="96"/>
      <c r="G717" s="39"/>
      <c r="H717" s="30"/>
    </row>
    <row r="718" spans="1:8" x14ac:dyDescent="0.25">
      <c r="A718" s="96"/>
      <c r="G718" s="39"/>
      <c r="H718" s="30"/>
    </row>
    <row r="719" spans="1:8" x14ac:dyDescent="0.25">
      <c r="A719" s="96"/>
      <c r="G719" s="39"/>
      <c r="H719" s="30"/>
    </row>
    <row r="720" spans="1:8" x14ac:dyDescent="0.25">
      <c r="A720" s="96"/>
      <c r="G720" s="39"/>
      <c r="H720" s="30"/>
    </row>
    <row r="721" spans="1:8" x14ac:dyDescent="0.25">
      <c r="A721" s="96"/>
      <c r="G721" s="39"/>
      <c r="H721" s="30"/>
    </row>
    <row r="722" spans="1:8" x14ac:dyDescent="0.25">
      <c r="A722" s="96"/>
      <c r="G722" s="39"/>
      <c r="H722" s="30"/>
    </row>
    <row r="723" spans="1:8" x14ac:dyDescent="0.25">
      <c r="A723" s="96"/>
      <c r="G723" s="39"/>
      <c r="H723" s="30"/>
    </row>
    <row r="724" spans="1:8" x14ac:dyDescent="0.25">
      <c r="A724" s="96"/>
      <c r="G724" s="39"/>
      <c r="H724" s="30"/>
    </row>
    <row r="725" spans="1:8" x14ac:dyDescent="0.25">
      <c r="A725" s="96"/>
      <c r="G725" s="39"/>
      <c r="H725" s="30"/>
    </row>
    <row r="726" spans="1:8" x14ac:dyDescent="0.25">
      <c r="A726" s="96"/>
      <c r="G726" s="39"/>
      <c r="H726" s="30"/>
    </row>
    <row r="727" spans="1:8" x14ac:dyDescent="0.25">
      <c r="A727" s="96"/>
      <c r="G727" s="39"/>
      <c r="H727" s="30"/>
    </row>
    <row r="728" spans="1:8" x14ac:dyDescent="0.25">
      <c r="A728" s="96"/>
      <c r="G728" s="39"/>
      <c r="H728" s="30"/>
    </row>
    <row r="729" spans="1:8" x14ac:dyDescent="0.25">
      <c r="A729" s="96"/>
      <c r="G729" s="39"/>
      <c r="H729" s="30"/>
    </row>
    <row r="730" spans="1:8" x14ac:dyDescent="0.25">
      <c r="A730" s="96"/>
      <c r="G730" s="39"/>
      <c r="H730" s="30"/>
    </row>
    <row r="731" spans="1:8" x14ac:dyDescent="0.25">
      <c r="A731" s="96"/>
      <c r="G731" s="39"/>
      <c r="H731" s="30"/>
    </row>
    <row r="732" spans="1:8" x14ac:dyDescent="0.25">
      <c r="A732" s="96"/>
      <c r="G732" s="39"/>
      <c r="H732" s="30"/>
    </row>
    <row r="733" spans="1:8" x14ac:dyDescent="0.25">
      <c r="A733" s="96"/>
      <c r="G733" s="39"/>
      <c r="H733" s="30"/>
    </row>
    <row r="734" spans="1:8" x14ac:dyDescent="0.25">
      <c r="A734" s="96"/>
      <c r="G734" s="39"/>
      <c r="H734" s="30"/>
    </row>
    <row r="735" spans="1:8" x14ac:dyDescent="0.25">
      <c r="A735" s="96"/>
      <c r="G735" s="39"/>
      <c r="H735" s="30"/>
    </row>
    <row r="736" spans="1:8" x14ac:dyDescent="0.25">
      <c r="A736" s="96"/>
      <c r="G736" s="39"/>
      <c r="H736" s="30"/>
    </row>
    <row r="737" spans="1:8" x14ac:dyDescent="0.25">
      <c r="A737" s="96"/>
      <c r="G737" s="39"/>
      <c r="H737" s="30"/>
    </row>
    <row r="738" spans="1:8" x14ac:dyDescent="0.25">
      <c r="A738" s="96"/>
      <c r="G738" s="39"/>
      <c r="H738" s="30"/>
    </row>
    <row r="739" spans="1:8" x14ac:dyDescent="0.25">
      <c r="A739" s="96"/>
      <c r="G739" s="39"/>
      <c r="H739" s="30"/>
    </row>
    <row r="740" spans="1:8" x14ac:dyDescent="0.25">
      <c r="A740" s="96"/>
      <c r="G740" s="39"/>
      <c r="H740" s="30"/>
    </row>
    <row r="741" spans="1:8" x14ac:dyDescent="0.25">
      <c r="A741" s="96"/>
      <c r="G741" s="39"/>
      <c r="H741" s="30"/>
    </row>
    <row r="742" spans="1:8" x14ac:dyDescent="0.25">
      <c r="A742" s="96"/>
      <c r="G742" s="39"/>
      <c r="H742" s="30"/>
    </row>
    <row r="743" spans="1:8" x14ac:dyDescent="0.25">
      <c r="A743" s="96"/>
      <c r="G743" s="39"/>
      <c r="H743" s="30"/>
    </row>
    <row r="744" spans="1:8" x14ac:dyDescent="0.25">
      <c r="A744" s="96"/>
      <c r="G744" s="39"/>
      <c r="H744" s="30"/>
    </row>
    <row r="745" spans="1:8" x14ac:dyDescent="0.25">
      <c r="A745" s="96"/>
      <c r="G745" s="39"/>
      <c r="H745" s="30"/>
    </row>
    <row r="746" spans="1:8" x14ac:dyDescent="0.25">
      <c r="A746" s="96"/>
      <c r="G746" s="39"/>
      <c r="H746" s="30"/>
    </row>
    <row r="747" spans="1:8" x14ac:dyDescent="0.25">
      <c r="A747" s="96"/>
      <c r="G747" s="39"/>
      <c r="H747" s="30"/>
    </row>
    <row r="748" spans="1:8" x14ac:dyDescent="0.25">
      <c r="A748" s="96"/>
      <c r="G748" s="39"/>
      <c r="H748" s="30"/>
    </row>
    <row r="749" spans="1:8" x14ac:dyDescent="0.25">
      <c r="A749" s="96"/>
      <c r="G749" s="39"/>
      <c r="H749" s="30"/>
    </row>
    <row r="750" spans="1:8" x14ac:dyDescent="0.25">
      <c r="A750" s="96"/>
      <c r="G750" s="39"/>
      <c r="H750" s="30"/>
    </row>
    <row r="751" spans="1:8" x14ac:dyDescent="0.25">
      <c r="A751" s="96"/>
      <c r="G751" s="39"/>
      <c r="H751" s="30"/>
    </row>
    <row r="752" spans="1:8" x14ac:dyDescent="0.25">
      <c r="A752" s="96"/>
      <c r="G752" s="39"/>
      <c r="H752" s="30"/>
    </row>
    <row r="753" spans="1:8" x14ac:dyDescent="0.25">
      <c r="A753" s="96"/>
      <c r="G753" s="39"/>
      <c r="H753" s="30"/>
    </row>
    <row r="754" spans="1:8" x14ac:dyDescent="0.25">
      <c r="A754" s="96"/>
      <c r="G754" s="39"/>
      <c r="H754" s="30"/>
    </row>
    <row r="755" spans="1:8" x14ac:dyDescent="0.25">
      <c r="A755" s="96"/>
      <c r="G755" s="39"/>
      <c r="H755" s="30"/>
    </row>
    <row r="756" spans="1:8" x14ac:dyDescent="0.25">
      <c r="A756" s="96"/>
      <c r="G756" s="39"/>
      <c r="H756" s="30"/>
    </row>
    <row r="757" spans="1:8" x14ac:dyDescent="0.25">
      <c r="A757" s="96"/>
      <c r="G757" s="39"/>
      <c r="H757" s="30"/>
    </row>
    <row r="758" spans="1:8" x14ac:dyDescent="0.25">
      <c r="A758" s="96"/>
      <c r="G758" s="39"/>
      <c r="H758" s="30"/>
    </row>
    <row r="759" spans="1:8" x14ac:dyDescent="0.25">
      <c r="A759" s="96"/>
      <c r="G759" s="39"/>
      <c r="H759" s="30"/>
    </row>
    <row r="760" spans="1:8" x14ac:dyDescent="0.25">
      <c r="A760" s="96"/>
      <c r="G760" s="39"/>
      <c r="H760" s="30"/>
    </row>
    <row r="761" spans="1:8" x14ac:dyDescent="0.25">
      <c r="A761" s="96"/>
      <c r="G761" s="39"/>
      <c r="H761" s="30"/>
    </row>
    <row r="762" spans="1:8" x14ac:dyDescent="0.25">
      <c r="A762" s="96"/>
      <c r="G762" s="39"/>
      <c r="H762" s="30"/>
    </row>
    <row r="763" spans="1:8" x14ac:dyDescent="0.25">
      <c r="A763" s="96"/>
      <c r="G763" s="39"/>
      <c r="H763" s="30"/>
    </row>
    <row r="764" spans="1:8" x14ac:dyDescent="0.25">
      <c r="A764" s="96"/>
      <c r="G764" s="39"/>
      <c r="H764" s="30"/>
    </row>
    <row r="765" spans="1:8" x14ac:dyDescent="0.25">
      <c r="A765" s="96"/>
      <c r="G765" s="39"/>
      <c r="H765" s="30"/>
    </row>
    <row r="766" spans="1:8" x14ac:dyDescent="0.25">
      <c r="A766" s="96"/>
      <c r="G766" s="39"/>
      <c r="H766" s="30"/>
    </row>
    <row r="767" spans="1:8" x14ac:dyDescent="0.25">
      <c r="A767" s="96"/>
      <c r="G767" s="39"/>
      <c r="H767" s="30"/>
    </row>
    <row r="768" spans="1:8" x14ac:dyDescent="0.25">
      <c r="A768" s="96"/>
      <c r="G768" s="39"/>
      <c r="H768" s="30"/>
    </row>
    <row r="769" spans="1:8" x14ac:dyDescent="0.25">
      <c r="A769" s="96"/>
      <c r="G769" s="39"/>
      <c r="H769" s="30"/>
    </row>
    <row r="770" spans="1:8" x14ac:dyDescent="0.25">
      <c r="A770" s="96"/>
      <c r="G770" s="39"/>
      <c r="H770" s="30"/>
    </row>
    <row r="771" spans="1:8" x14ac:dyDescent="0.25">
      <c r="A771" s="96"/>
      <c r="G771" s="39"/>
      <c r="H771" s="30"/>
    </row>
    <row r="772" spans="1:8" x14ac:dyDescent="0.25">
      <c r="A772" s="96"/>
      <c r="G772" s="39"/>
      <c r="H772" s="30"/>
    </row>
    <row r="773" spans="1:8" x14ac:dyDescent="0.25">
      <c r="A773" s="96"/>
      <c r="G773" s="39"/>
      <c r="H773" s="30"/>
    </row>
    <row r="774" spans="1:8" x14ac:dyDescent="0.25">
      <c r="A774" s="96"/>
      <c r="G774" s="39"/>
      <c r="H774" s="30"/>
    </row>
    <row r="775" spans="1:8" x14ac:dyDescent="0.25">
      <c r="A775" s="96"/>
      <c r="G775" s="39"/>
      <c r="H775" s="30"/>
    </row>
    <row r="776" spans="1:8" x14ac:dyDescent="0.25">
      <c r="A776" s="96"/>
      <c r="G776" s="39"/>
      <c r="H776" s="30"/>
    </row>
    <row r="777" spans="1:8" x14ac:dyDescent="0.25">
      <c r="A777" s="96"/>
      <c r="G777" s="39"/>
      <c r="H777" s="30"/>
    </row>
    <row r="778" spans="1:8" x14ac:dyDescent="0.25">
      <c r="A778" s="96"/>
      <c r="G778" s="39"/>
      <c r="H778" s="30"/>
    </row>
    <row r="779" spans="1:8" x14ac:dyDescent="0.25">
      <c r="A779" s="96"/>
      <c r="G779" s="39"/>
      <c r="H779" s="30"/>
    </row>
    <row r="780" spans="1:8" x14ac:dyDescent="0.25">
      <c r="A780" s="96"/>
      <c r="G780" s="39"/>
      <c r="H780" s="30"/>
    </row>
    <row r="781" spans="1:8" x14ac:dyDescent="0.25">
      <c r="A781" s="96"/>
      <c r="G781" s="39"/>
      <c r="H781" s="30"/>
    </row>
    <row r="782" spans="1:8" x14ac:dyDescent="0.25">
      <c r="A782" s="96"/>
      <c r="G782" s="39"/>
      <c r="H782" s="30"/>
    </row>
    <row r="783" spans="1:8" x14ac:dyDescent="0.25">
      <c r="A783" s="96"/>
      <c r="G783" s="39"/>
      <c r="H783" s="30"/>
    </row>
    <row r="784" spans="1:8" x14ac:dyDescent="0.25">
      <c r="A784" s="96"/>
      <c r="G784" s="39"/>
      <c r="H784" s="30"/>
    </row>
    <row r="785" spans="1:8" x14ac:dyDescent="0.25">
      <c r="A785" s="96"/>
      <c r="G785" s="39"/>
      <c r="H785" s="30"/>
    </row>
    <row r="786" spans="1:8" x14ac:dyDescent="0.25">
      <c r="A786" s="96"/>
      <c r="G786" s="39"/>
      <c r="H786" s="30"/>
    </row>
    <row r="787" spans="1:8" x14ac:dyDescent="0.25">
      <c r="A787" s="96"/>
      <c r="G787" s="39"/>
      <c r="H787" s="30"/>
    </row>
    <row r="788" spans="1:8" x14ac:dyDescent="0.25">
      <c r="A788" s="96"/>
      <c r="G788" s="39"/>
      <c r="H788" s="30"/>
    </row>
    <row r="789" spans="1:8" x14ac:dyDescent="0.25">
      <c r="A789" s="96"/>
      <c r="G789" s="39"/>
      <c r="H789" s="30"/>
    </row>
    <row r="790" spans="1:8" x14ac:dyDescent="0.25">
      <c r="A790" s="96"/>
      <c r="G790" s="39"/>
      <c r="H790" s="30"/>
    </row>
    <row r="791" spans="1:8" x14ac:dyDescent="0.25">
      <c r="A791" s="96"/>
      <c r="G791" s="39"/>
      <c r="H791" s="30"/>
    </row>
    <row r="792" spans="1:8" x14ac:dyDescent="0.25">
      <c r="A792" s="96"/>
      <c r="G792" s="39"/>
      <c r="H792" s="30"/>
    </row>
    <row r="793" spans="1:8" x14ac:dyDescent="0.25">
      <c r="A793" s="96"/>
      <c r="G793" s="39"/>
      <c r="H793" s="30"/>
    </row>
    <row r="794" spans="1:8" x14ac:dyDescent="0.25">
      <c r="A794" s="96"/>
      <c r="G794" s="39"/>
      <c r="H794" s="30"/>
    </row>
    <row r="795" spans="1:8" x14ac:dyDescent="0.25">
      <c r="A795" s="96"/>
      <c r="G795" s="39"/>
      <c r="H795" s="30"/>
    </row>
    <row r="796" spans="1:8" x14ac:dyDescent="0.25">
      <c r="A796" s="96"/>
      <c r="G796" s="39"/>
      <c r="H796" s="30"/>
    </row>
    <row r="797" spans="1:8" x14ac:dyDescent="0.25">
      <c r="A797" s="96"/>
      <c r="G797" s="39"/>
      <c r="H797" s="30"/>
    </row>
    <row r="798" spans="1:8" x14ac:dyDescent="0.25">
      <c r="A798" s="96"/>
      <c r="G798" s="39"/>
      <c r="H798" s="30"/>
    </row>
    <row r="799" spans="1:8" x14ac:dyDescent="0.25">
      <c r="A799" s="96"/>
      <c r="G799" s="39"/>
      <c r="H799" s="30"/>
    </row>
    <row r="800" spans="1:8" x14ac:dyDescent="0.25">
      <c r="A800" s="96"/>
      <c r="G800" s="39"/>
      <c r="H800" s="30"/>
    </row>
    <row r="801" spans="1:8" x14ac:dyDescent="0.25">
      <c r="A801" s="96"/>
      <c r="G801" s="39"/>
      <c r="H801" s="30"/>
    </row>
    <row r="802" spans="1:8" x14ac:dyDescent="0.25">
      <c r="A802" s="96"/>
      <c r="G802" s="39"/>
      <c r="H802" s="30"/>
    </row>
    <row r="803" spans="1:8" x14ac:dyDescent="0.25">
      <c r="A803" s="96"/>
      <c r="G803" s="39"/>
      <c r="H803" s="30"/>
    </row>
    <row r="804" spans="1:8" x14ac:dyDescent="0.25">
      <c r="A804" s="96"/>
      <c r="G804" s="39"/>
      <c r="H804" s="30"/>
    </row>
    <row r="805" spans="1:8" x14ac:dyDescent="0.25">
      <c r="A805" s="96"/>
      <c r="G805" s="39"/>
      <c r="H805" s="30"/>
    </row>
    <row r="806" spans="1:8" x14ac:dyDescent="0.25">
      <c r="A806" s="96"/>
      <c r="G806" s="39"/>
      <c r="H806" s="30"/>
    </row>
    <row r="807" spans="1:8" x14ac:dyDescent="0.25">
      <c r="A807" s="96"/>
      <c r="G807" s="39"/>
      <c r="H807" s="30"/>
    </row>
    <row r="808" spans="1:8" x14ac:dyDescent="0.25">
      <c r="A808" s="96"/>
      <c r="G808" s="39"/>
      <c r="H808" s="30"/>
    </row>
    <row r="809" spans="1:8" x14ac:dyDescent="0.25">
      <c r="A809" s="96"/>
      <c r="G809" s="39"/>
      <c r="H809" s="30"/>
    </row>
    <row r="810" spans="1:8" x14ac:dyDescent="0.25">
      <c r="A810" s="96"/>
      <c r="G810" s="39"/>
      <c r="H810" s="30"/>
    </row>
    <row r="811" spans="1:8" x14ac:dyDescent="0.25">
      <c r="A811" s="96"/>
      <c r="G811" s="39"/>
      <c r="H811" s="30"/>
    </row>
    <row r="812" spans="1:8" x14ac:dyDescent="0.25">
      <c r="A812" s="96"/>
      <c r="G812" s="39"/>
      <c r="H812" s="30"/>
    </row>
    <row r="813" spans="1:8" x14ac:dyDescent="0.25">
      <c r="A813" s="96"/>
      <c r="G813" s="39"/>
      <c r="H813" s="30"/>
    </row>
    <row r="814" spans="1:8" x14ac:dyDescent="0.25">
      <c r="A814" s="96"/>
      <c r="G814" s="39"/>
      <c r="H814" s="30"/>
    </row>
    <row r="815" spans="1:8" x14ac:dyDescent="0.25">
      <c r="A815" s="96"/>
      <c r="G815" s="39"/>
      <c r="H815" s="30"/>
    </row>
    <row r="816" spans="1:8" x14ac:dyDescent="0.25">
      <c r="A816" s="96"/>
      <c r="G816" s="39"/>
      <c r="H816" s="30"/>
    </row>
    <row r="817" spans="1:8" x14ac:dyDescent="0.25">
      <c r="A817" s="96"/>
      <c r="G817" s="39"/>
      <c r="H817" s="30"/>
    </row>
    <row r="818" spans="1:8" x14ac:dyDescent="0.25">
      <c r="A818" s="96"/>
      <c r="G818" s="39"/>
      <c r="H818" s="30"/>
    </row>
    <row r="819" spans="1:8" x14ac:dyDescent="0.25">
      <c r="A819" s="96"/>
      <c r="G819" s="39"/>
      <c r="H819" s="30"/>
    </row>
    <row r="820" spans="1:8" x14ac:dyDescent="0.25">
      <c r="A820" s="96"/>
      <c r="G820" s="39"/>
      <c r="H820" s="30"/>
    </row>
    <row r="821" spans="1:8" x14ac:dyDescent="0.25">
      <c r="A821" s="96"/>
      <c r="G821" s="39"/>
      <c r="H821" s="30"/>
    </row>
    <row r="822" spans="1:8" x14ac:dyDescent="0.25">
      <c r="A822" s="96"/>
      <c r="G822" s="39"/>
      <c r="H822" s="30"/>
    </row>
    <row r="823" spans="1:8" x14ac:dyDescent="0.25">
      <c r="A823" s="96"/>
      <c r="G823" s="39"/>
      <c r="H823" s="30"/>
    </row>
    <row r="824" spans="1:8" x14ac:dyDescent="0.25">
      <c r="A824" s="96"/>
      <c r="G824" s="39"/>
      <c r="H824" s="30"/>
    </row>
    <row r="825" spans="1:8" x14ac:dyDescent="0.25">
      <c r="A825" s="96"/>
      <c r="G825" s="39"/>
      <c r="H825" s="30"/>
    </row>
    <row r="826" spans="1:8" x14ac:dyDescent="0.25">
      <c r="A826" s="96"/>
      <c r="G826" s="39"/>
      <c r="H826" s="30"/>
    </row>
    <row r="827" spans="1:8" x14ac:dyDescent="0.25">
      <c r="A827" s="96"/>
      <c r="G827" s="39"/>
      <c r="H827" s="30"/>
    </row>
    <row r="828" spans="1:8" x14ac:dyDescent="0.25">
      <c r="A828" s="96"/>
      <c r="G828" s="39"/>
      <c r="H828" s="30"/>
    </row>
    <row r="829" spans="1:8" x14ac:dyDescent="0.25">
      <c r="A829" s="96"/>
      <c r="G829" s="39"/>
      <c r="H829" s="30"/>
    </row>
    <row r="830" spans="1:8" x14ac:dyDescent="0.25">
      <c r="A830" s="96"/>
      <c r="G830" s="39"/>
      <c r="H830" s="30"/>
    </row>
    <row r="831" spans="1:8" x14ac:dyDescent="0.25">
      <c r="A831" s="96"/>
      <c r="G831" s="39"/>
      <c r="H831" s="30"/>
    </row>
    <row r="832" spans="1:8" x14ac:dyDescent="0.25">
      <c r="A832" s="96"/>
      <c r="G832" s="39"/>
      <c r="H832" s="30"/>
    </row>
    <row r="833" spans="1:8" x14ac:dyDescent="0.25">
      <c r="A833" s="96"/>
      <c r="G833" s="39"/>
      <c r="H833" s="30"/>
    </row>
    <row r="834" spans="1:8" x14ac:dyDescent="0.25">
      <c r="A834" s="96"/>
      <c r="G834" s="39"/>
      <c r="H834" s="30"/>
    </row>
    <row r="835" spans="1:8" x14ac:dyDescent="0.25">
      <c r="A835" s="96"/>
      <c r="G835" s="39"/>
      <c r="H835" s="30"/>
    </row>
    <row r="836" spans="1:8" x14ac:dyDescent="0.25">
      <c r="A836" s="96"/>
      <c r="G836" s="39"/>
      <c r="H836" s="30"/>
    </row>
    <row r="837" spans="1:8" x14ac:dyDescent="0.25">
      <c r="A837" s="96"/>
      <c r="G837" s="39"/>
      <c r="H837" s="30"/>
    </row>
    <row r="838" spans="1:8" x14ac:dyDescent="0.25">
      <c r="A838" s="96"/>
      <c r="G838" s="39"/>
      <c r="H838" s="30"/>
    </row>
    <row r="839" spans="1:8" x14ac:dyDescent="0.25">
      <c r="A839" s="96"/>
      <c r="G839" s="39"/>
      <c r="H839" s="30"/>
    </row>
    <row r="840" spans="1:8" x14ac:dyDescent="0.25">
      <c r="A840" s="96"/>
      <c r="G840" s="39"/>
      <c r="H840" s="30"/>
    </row>
    <row r="841" spans="1:8" x14ac:dyDescent="0.25">
      <c r="A841" s="96"/>
      <c r="G841" s="39"/>
      <c r="H841" s="30"/>
    </row>
    <row r="842" spans="1:8" x14ac:dyDescent="0.25">
      <c r="A842" s="96"/>
      <c r="G842" s="39"/>
      <c r="H842" s="30"/>
    </row>
    <row r="843" spans="1:8" x14ac:dyDescent="0.25">
      <c r="A843" s="96"/>
      <c r="G843" s="39"/>
      <c r="H843" s="30"/>
    </row>
    <row r="844" spans="1:8" x14ac:dyDescent="0.25">
      <c r="A844" s="96"/>
      <c r="G844" s="39"/>
      <c r="H844" s="30"/>
    </row>
    <row r="845" spans="1:8" x14ac:dyDescent="0.25">
      <c r="A845" s="96"/>
      <c r="G845" s="39"/>
      <c r="H845" s="30"/>
    </row>
    <row r="846" spans="1:8" x14ac:dyDescent="0.25">
      <c r="A846" s="96"/>
      <c r="G846" s="39"/>
      <c r="H846" s="30"/>
    </row>
    <row r="847" spans="1:8" x14ac:dyDescent="0.25">
      <c r="A847" s="96"/>
      <c r="G847" s="39"/>
      <c r="H847" s="30"/>
    </row>
    <row r="848" spans="1:8" x14ac:dyDescent="0.25">
      <c r="A848" s="96"/>
      <c r="G848" s="39"/>
      <c r="H848" s="30"/>
    </row>
    <row r="849" spans="1:8" x14ac:dyDescent="0.25">
      <c r="A849" s="96"/>
      <c r="G849" s="39"/>
      <c r="H849" s="30"/>
    </row>
    <row r="850" spans="1:8" x14ac:dyDescent="0.25">
      <c r="A850" s="96"/>
      <c r="G850" s="39"/>
      <c r="H850" s="30"/>
    </row>
    <row r="851" spans="1:8" x14ac:dyDescent="0.25">
      <c r="A851" s="96"/>
      <c r="G851" s="39"/>
      <c r="H851" s="30"/>
    </row>
    <row r="852" spans="1:8" x14ac:dyDescent="0.25">
      <c r="A852" s="96"/>
      <c r="G852" s="39"/>
      <c r="H852" s="30"/>
    </row>
    <row r="853" spans="1:8" x14ac:dyDescent="0.25">
      <c r="A853" s="96"/>
      <c r="G853" s="39"/>
      <c r="H853" s="30"/>
    </row>
    <row r="854" spans="1:8" x14ac:dyDescent="0.25">
      <c r="A854" s="96"/>
      <c r="G854" s="39"/>
      <c r="H854" s="30"/>
    </row>
    <row r="855" spans="1:8" x14ac:dyDescent="0.25">
      <c r="A855" s="96"/>
      <c r="G855" s="39"/>
      <c r="H855" s="30"/>
    </row>
    <row r="856" spans="1:8" x14ac:dyDescent="0.25">
      <c r="A856" s="96"/>
      <c r="G856" s="39"/>
      <c r="H856" s="30"/>
    </row>
    <row r="857" spans="1:8" x14ac:dyDescent="0.25">
      <c r="A857" s="96"/>
      <c r="G857" s="39"/>
      <c r="H857" s="30"/>
    </row>
    <row r="858" spans="1:8" x14ac:dyDescent="0.25">
      <c r="A858" s="96"/>
      <c r="G858" s="39"/>
      <c r="H858" s="30"/>
    </row>
    <row r="859" spans="1:8" x14ac:dyDescent="0.25">
      <c r="A859" s="96"/>
      <c r="G859" s="39"/>
      <c r="H859" s="30"/>
    </row>
    <row r="860" spans="1:8" x14ac:dyDescent="0.25">
      <c r="A860" s="96"/>
      <c r="G860" s="39"/>
      <c r="H860" s="30"/>
    </row>
    <row r="861" spans="1:8" x14ac:dyDescent="0.25">
      <c r="A861" s="96"/>
      <c r="G861" s="39"/>
      <c r="H861" s="30"/>
    </row>
    <row r="862" spans="1:8" x14ac:dyDescent="0.25">
      <c r="A862" s="96"/>
      <c r="G862" s="39"/>
      <c r="H862" s="30"/>
    </row>
    <row r="863" spans="1:8" x14ac:dyDescent="0.25">
      <c r="A863" s="96"/>
      <c r="G863" s="39"/>
      <c r="H863" s="30"/>
    </row>
    <row r="864" spans="1:8" x14ac:dyDescent="0.25">
      <c r="A864" s="96"/>
      <c r="G864" s="39"/>
      <c r="H864" s="30"/>
    </row>
    <row r="865" spans="1:8" x14ac:dyDescent="0.25">
      <c r="A865" s="96"/>
      <c r="G865" s="39"/>
      <c r="H865" s="30"/>
    </row>
    <row r="866" spans="1:8" x14ac:dyDescent="0.25">
      <c r="A866" s="96"/>
      <c r="G866" s="39"/>
      <c r="H866" s="30"/>
    </row>
    <row r="867" spans="1:8" x14ac:dyDescent="0.25">
      <c r="A867" s="96"/>
      <c r="G867" s="39"/>
      <c r="H867" s="30"/>
    </row>
    <row r="868" spans="1:8" x14ac:dyDescent="0.25">
      <c r="A868" s="96"/>
      <c r="G868" s="39"/>
      <c r="H868" s="30"/>
    </row>
    <row r="869" spans="1:8" x14ac:dyDescent="0.25">
      <c r="A869" s="96"/>
      <c r="G869" s="39"/>
      <c r="H869" s="30"/>
    </row>
    <row r="870" spans="1:8" x14ac:dyDescent="0.25">
      <c r="A870" s="96"/>
      <c r="G870" s="39"/>
      <c r="H870" s="30"/>
    </row>
    <row r="871" spans="1:8" x14ac:dyDescent="0.25">
      <c r="A871" s="96"/>
      <c r="G871" s="39"/>
      <c r="H871" s="30"/>
    </row>
    <row r="872" spans="1:8" x14ac:dyDescent="0.25">
      <c r="A872" s="96"/>
      <c r="G872" s="39"/>
      <c r="H872" s="30"/>
    </row>
    <row r="873" spans="1:8" x14ac:dyDescent="0.25">
      <c r="A873" s="96"/>
      <c r="G873" s="39"/>
      <c r="H873" s="30"/>
    </row>
    <row r="874" spans="1:8" x14ac:dyDescent="0.25">
      <c r="A874" s="96"/>
      <c r="G874" s="39"/>
      <c r="H874" s="30"/>
    </row>
    <row r="875" spans="1:8" x14ac:dyDescent="0.25">
      <c r="A875" s="96"/>
      <c r="G875" s="39"/>
      <c r="H875" s="30"/>
    </row>
    <row r="876" spans="1:8" x14ac:dyDescent="0.25">
      <c r="A876" s="96"/>
      <c r="G876" s="39"/>
      <c r="H876" s="30"/>
    </row>
    <row r="877" spans="1:8" x14ac:dyDescent="0.25">
      <c r="A877" s="96"/>
      <c r="G877" s="39"/>
      <c r="H877" s="30"/>
    </row>
    <row r="878" spans="1:8" x14ac:dyDescent="0.25">
      <c r="A878" s="96"/>
      <c r="G878" s="39"/>
      <c r="H878" s="30"/>
    </row>
    <row r="879" spans="1:8" x14ac:dyDescent="0.25">
      <c r="A879" s="96"/>
      <c r="G879" s="39"/>
      <c r="H879" s="30"/>
    </row>
    <row r="880" spans="1:8" x14ac:dyDescent="0.25">
      <c r="A880" s="96"/>
      <c r="G880" s="39"/>
      <c r="H880" s="30"/>
    </row>
    <row r="881" spans="1:8" x14ac:dyDescent="0.25">
      <c r="A881" s="96"/>
      <c r="G881" s="39"/>
      <c r="H881" s="30"/>
    </row>
    <row r="882" spans="1:8" x14ac:dyDescent="0.25">
      <c r="A882" s="96"/>
      <c r="G882" s="39"/>
      <c r="H882" s="30"/>
    </row>
    <row r="883" spans="1:8" x14ac:dyDescent="0.25">
      <c r="A883" s="96"/>
      <c r="G883" s="39"/>
      <c r="H883" s="30"/>
    </row>
    <row r="884" spans="1:8" x14ac:dyDescent="0.25">
      <c r="A884" s="96"/>
      <c r="G884" s="39"/>
      <c r="H884" s="30"/>
    </row>
    <row r="885" spans="1:8" x14ac:dyDescent="0.25">
      <c r="A885" s="96"/>
      <c r="G885" s="39"/>
      <c r="H885" s="30"/>
    </row>
    <row r="886" spans="1:8" x14ac:dyDescent="0.25">
      <c r="A886" s="96"/>
      <c r="G886" s="39"/>
      <c r="H886" s="30"/>
    </row>
    <row r="887" spans="1:8" x14ac:dyDescent="0.25">
      <c r="A887" s="96"/>
      <c r="G887" s="39"/>
      <c r="H887" s="30"/>
    </row>
    <row r="888" spans="1:8" x14ac:dyDescent="0.25">
      <c r="A888" s="96"/>
      <c r="G888" s="39"/>
      <c r="H888" s="30"/>
    </row>
    <row r="889" spans="1:8" x14ac:dyDescent="0.25">
      <c r="A889" s="96"/>
      <c r="G889" s="39"/>
      <c r="H889" s="30"/>
    </row>
    <row r="890" spans="1:8" x14ac:dyDescent="0.25">
      <c r="A890" s="96"/>
      <c r="G890" s="39"/>
      <c r="H890" s="30"/>
    </row>
    <row r="891" spans="1:8" x14ac:dyDescent="0.25">
      <c r="A891" s="96"/>
      <c r="G891" s="39"/>
      <c r="H891" s="30"/>
    </row>
    <row r="892" spans="1:8" x14ac:dyDescent="0.25">
      <c r="A892" s="96"/>
      <c r="G892" s="39"/>
      <c r="H892" s="30"/>
    </row>
    <row r="893" spans="1:8" x14ac:dyDescent="0.25">
      <c r="A893" s="96"/>
      <c r="G893" s="39"/>
      <c r="H893" s="30"/>
    </row>
    <row r="894" spans="1:8" x14ac:dyDescent="0.25">
      <c r="A894" s="96"/>
      <c r="G894" s="39"/>
      <c r="H894" s="30"/>
    </row>
    <row r="895" spans="1:8" x14ac:dyDescent="0.25">
      <c r="A895" s="96"/>
      <c r="G895" s="39"/>
      <c r="H895" s="30"/>
    </row>
    <row r="896" spans="1:8" x14ac:dyDescent="0.25">
      <c r="A896" s="96"/>
      <c r="G896" s="39"/>
      <c r="H896" s="30"/>
    </row>
    <row r="897" spans="1:8" x14ac:dyDescent="0.25">
      <c r="A897" s="96"/>
      <c r="G897" s="39"/>
      <c r="H897" s="30"/>
    </row>
    <row r="898" spans="1:8" x14ac:dyDescent="0.25">
      <c r="A898" s="96"/>
      <c r="G898" s="39"/>
      <c r="H898" s="30"/>
    </row>
    <row r="899" spans="1:8" x14ac:dyDescent="0.25">
      <c r="A899" s="96"/>
      <c r="G899" s="39"/>
      <c r="H899" s="30"/>
    </row>
    <row r="900" spans="1:8" x14ac:dyDescent="0.25">
      <c r="A900" s="96"/>
      <c r="G900" s="39"/>
      <c r="H900" s="30"/>
    </row>
    <row r="901" spans="1:8" x14ac:dyDescent="0.25">
      <c r="A901" s="96"/>
      <c r="G901" s="39"/>
      <c r="H901" s="30"/>
    </row>
    <row r="902" spans="1:8" x14ac:dyDescent="0.25">
      <c r="A902" s="96"/>
      <c r="G902" s="39"/>
      <c r="H902" s="30"/>
    </row>
    <row r="903" spans="1:8" x14ac:dyDescent="0.25">
      <c r="A903" s="96"/>
      <c r="G903" s="39"/>
      <c r="H903" s="30"/>
    </row>
    <row r="904" spans="1:8" x14ac:dyDescent="0.25">
      <c r="A904" s="96"/>
      <c r="G904" s="39"/>
      <c r="H904" s="30"/>
    </row>
    <row r="905" spans="1:8" x14ac:dyDescent="0.25">
      <c r="A905" s="96"/>
      <c r="G905" s="39"/>
      <c r="H905" s="30"/>
    </row>
    <row r="906" spans="1:8" x14ac:dyDescent="0.25">
      <c r="A906" s="96"/>
      <c r="G906" s="39"/>
      <c r="H906" s="30"/>
    </row>
    <row r="907" spans="1:8" x14ac:dyDescent="0.25">
      <c r="A907" s="96"/>
      <c r="G907" s="39"/>
      <c r="H907" s="30"/>
    </row>
    <row r="908" spans="1:8" x14ac:dyDescent="0.25">
      <c r="A908" s="96"/>
      <c r="G908" s="39"/>
      <c r="H908" s="30"/>
    </row>
    <row r="909" spans="1:8" x14ac:dyDescent="0.25">
      <c r="A909" s="96"/>
      <c r="G909" s="39"/>
      <c r="H909" s="30"/>
    </row>
    <row r="910" spans="1:8" x14ac:dyDescent="0.25">
      <c r="A910" s="96"/>
      <c r="G910" s="39"/>
      <c r="H910" s="30"/>
    </row>
    <row r="911" spans="1:8" x14ac:dyDescent="0.25">
      <c r="A911" s="96"/>
      <c r="G911" s="39"/>
      <c r="H911" s="30"/>
    </row>
    <row r="912" spans="1:8" x14ac:dyDescent="0.25">
      <c r="A912" s="96"/>
      <c r="G912" s="39"/>
      <c r="H912" s="30"/>
    </row>
    <row r="913" spans="1:8" x14ac:dyDescent="0.25">
      <c r="A913" s="96"/>
      <c r="G913" s="39"/>
      <c r="H913" s="30"/>
    </row>
    <row r="914" spans="1:8" x14ac:dyDescent="0.25">
      <c r="A914" s="96"/>
      <c r="G914" s="39"/>
      <c r="H914" s="30"/>
    </row>
    <row r="915" spans="1:8" x14ac:dyDescent="0.25">
      <c r="A915" s="96"/>
      <c r="G915" s="39"/>
      <c r="H915" s="30"/>
    </row>
    <row r="916" spans="1:8" x14ac:dyDescent="0.25">
      <c r="A916" s="96"/>
      <c r="G916" s="39"/>
      <c r="H916" s="30"/>
    </row>
    <row r="917" spans="1:8" x14ac:dyDescent="0.25">
      <c r="A917" s="96"/>
      <c r="G917" s="39"/>
      <c r="H917" s="30"/>
    </row>
    <row r="918" spans="1:8" x14ac:dyDescent="0.25">
      <c r="A918" s="96"/>
      <c r="G918" s="39"/>
      <c r="H918" s="30"/>
    </row>
    <row r="919" spans="1:8" x14ac:dyDescent="0.25">
      <c r="A919" s="96"/>
      <c r="G919" s="39"/>
      <c r="H919" s="30"/>
    </row>
    <row r="920" spans="1:8" x14ac:dyDescent="0.25">
      <c r="A920" s="96"/>
      <c r="G920" s="39"/>
      <c r="H920" s="30"/>
    </row>
    <row r="921" spans="1:8" x14ac:dyDescent="0.25">
      <c r="A921" s="96"/>
      <c r="G921" s="39"/>
      <c r="H921" s="30"/>
    </row>
    <row r="922" spans="1:8" x14ac:dyDescent="0.25">
      <c r="A922" s="96"/>
      <c r="G922" s="39"/>
      <c r="H922" s="30"/>
    </row>
    <row r="923" spans="1:8" x14ac:dyDescent="0.25">
      <c r="A923" s="96"/>
      <c r="G923" s="39"/>
      <c r="H923" s="30"/>
    </row>
    <row r="924" spans="1:8" x14ac:dyDescent="0.25">
      <c r="A924" s="96"/>
      <c r="G924" s="39"/>
      <c r="H924" s="30"/>
    </row>
    <row r="925" spans="1:8" x14ac:dyDescent="0.25">
      <c r="A925" s="96"/>
      <c r="G925" s="39"/>
      <c r="H925" s="30"/>
    </row>
    <row r="926" spans="1:8" x14ac:dyDescent="0.25">
      <c r="A926" s="96"/>
      <c r="G926" s="39"/>
      <c r="H926" s="30"/>
    </row>
    <row r="927" spans="1:8" x14ac:dyDescent="0.25">
      <c r="A927" s="96"/>
      <c r="G927" s="39"/>
      <c r="H927" s="30"/>
    </row>
    <row r="928" spans="1:8" x14ac:dyDescent="0.25">
      <c r="A928" s="96"/>
      <c r="G928" s="39"/>
      <c r="H928" s="30"/>
    </row>
    <row r="929" spans="1:8" x14ac:dyDescent="0.25">
      <c r="A929" s="96"/>
      <c r="G929" s="39"/>
      <c r="H929" s="30"/>
    </row>
    <row r="930" spans="1:8" x14ac:dyDescent="0.25">
      <c r="A930" s="96"/>
      <c r="G930" s="39"/>
      <c r="H930" s="30"/>
    </row>
    <row r="931" spans="1:8" x14ac:dyDescent="0.25">
      <c r="A931" s="96"/>
      <c r="G931" s="39"/>
      <c r="H931" s="30"/>
    </row>
    <row r="932" spans="1:8" x14ac:dyDescent="0.25">
      <c r="A932" s="96"/>
      <c r="G932" s="39"/>
      <c r="H932" s="30"/>
    </row>
    <row r="933" spans="1:8" x14ac:dyDescent="0.25">
      <c r="A933" s="96"/>
      <c r="G933" s="39"/>
      <c r="H933" s="30"/>
    </row>
    <row r="934" spans="1:8" x14ac:dyDescent="0.25">
      <c r="A934" s="96"/>
      <c r="G934" s="39"/>
      <c r="H934" s="30"/>
    </row>
    <row r="935" spans="1:8" x14ac:dyDescent="0.25">
      <c r="A935" s="96"/>
      <c r="G935" s="39"/>
      <c r="H935" s="30"/>
    </row>
    <row r="936" spans="1:8" x14ac:dyDescent="0.25">
      <c r="A936" s="96"/>
      <c r="G936" s="39"/>
      <c r="H936" s="30"/>
    </row>
    <row r="937" spans="1:8" x14ac:dyDescent="0.25">
      <c r="A937" s="96"/>
      <c r="G937" s="39"/>
      <c r="H937" s="30"/>
    </row>
    <row r="938" spans="1:8" x14ac:dyDescent="0.25">
      <c r="A938" s="96"/>
      <c r="G938" s="39"/>
      <c r="H938" s="30"/>
    </row>
    <row r="939" spans="1:8" x14ac:dyDescent="0.25">
      <c r="A939" s="96"/>
      <c r="G939" s="39"/>
      <c r="H939" s="30"/>
    </row>
    <row r="940" spans="1:8" x14ac:dyDescent="0.25">
      <c r="A940" s="96"/>
      <c r="G940" s="39"/>
      <c r="H940" s="30"/>
    </row>
    <row r="941" spans="1:8" x14ac:dyDescent="0.25">
      <c r="A941" s="96"/>
      <c r="G941" s="39"/>
      <c r="H941" s="30"/>
    </row>
    <row r="942" spans="1:8" x14ac:dyDescent="0.25">
      <c r="A942" s="96"/>
      <c r="G942" s="39"/>
      <c r="H942" s="30"/>
    </row>
    <row r="943" spans="1:8" x14ac:dyDescent="0.25">
      <c r="A943" s="96"/>
      <c r="G943" s="39"/>
      <c r="H943" s="30"/>
    </row>
    <row r="944" spans="1:8" x14ac:dyDescent="0.25">
      <c r="A944" s="96"/>
      <c r="G944" s="39"/>
      <c r="H944" s="30"/>
    </row>
    <row r="945" spans="1:8" x14ac:dyDescent="0.25">
      <c r="A945" s="96"/>
      <c r="G945" s="39"/>
      <c r="H945" s="30"/>
    </row>
    <row r="946" spans="1:8" x14ac:dyDescent="0.25">
      <c r="A946" s="96"/>
      <c r="G946" s="39"/>
      <c r="H946" s="30"/>
    </row>
    <row r="947" spans="1:8" x14ac:dyDescent="0.25">
      <c r="A947" s="96"/>
      <c r="G947" s="39"/>
      <c r="H947" s="30"/>
    </row>
    <row r="948" spans="1:8" x14ac:dyDescent="0.25">
      <c r="A948" s="96"/>
      <c r="G948" s="39"/>
      <c r="H948" s="30"/>
    </row>
    <row r="949" spans="1:8" x14ac:dyDescent="0.25">
      <c r="A949" s="96"/>
      <c r="G949" s="39"/>
      <c r="H949" s="30"/>
    </row>
    <row r="950" spans="1:8" x14ac:dyDescent="0.25">
      <c r="A950" s="96"/>
      <c r="G950" s="39"/>
      <c r="H950" s="30"/>
    </row>
    <row r="951" spans="1:8" x14ac:dyDescent="0.25">
      <c r="A951" s="96"/>
      <c r="G951" s="39"/>
      <c r="H951" s="30"/>
    </row>
    <row r="952" spans="1:8" x14ac:dyDescent="0.25">
      <c r="A952" s="96"/>
      <c r="G952" s="39"/>
      <c r="H952" s="30"/>
    </row>
    <row r="953" spans="1:8" x14ac:dyDescent="0.25">
      <c r="A953" s="96"/>
      <c r="G953" s="39"/>
      <c r="H953" s="30"/>
    </row>
    <row r="954" spans="1:8" x14ac:dyDescent="0.25">
      <c r="A954" s="96"/>
      <c r="G954" s="39"/>
      <c r="H954" s="30"/>
    </row>
    <row r="955" spans="1:8" x14ac:dyDescent="0.25">
      <c r="A955" s="96"/>
      <c r="G955" s="39"/>
      <c r="H955" s="30"/>
    </row>
    <row r="956" spans="1:8" x14ac:dyDescent="0.25">
      <c r="A956" s="96"/>
      <c r="G956" s="39"/>
      <c r="H956" s="30"/>
    </row>
    <row r="957" spans="1:8" x14ac:dyDescent="0.25">
      <c r="A957" s="96"/>
      <c r="G957" s="39"/>
      <c r="H957" s="30"/>
    </row>
    <row r="958" spans="1:8" x14ac:dyDescent="0.25">
      <c r="A958" s="96"/>
      <c r="G958" s="39"/>
      <c r="H958" s="30"/>
    </row>
    <row r="959" spans="1:8" x14ac:dyDescent="0.25">
      <c r="A959" s="96"/>
      <c r="G959" s="39"/>
      <c r="H959" s="30"/>
    </row>
    <row r="960" spans="1:8" x14ac:dyDescent="0.25">
      <c r="A960" s="96"/>
      <c r="G960" s="39"/>
      <c r="H960" s="30"/>
    </row>
    <row r="961" spans="1:8" x14ac:dyDescent="0.25">
      <c r="A961" s="96"/>
      <c r="G961" s="39"/>
      <c r="H961" s="30"/>
    </row>
    <row r="962" spans="1:8" x14ac:dyDescent="0.25">
      <c r="A962" s="96"/>
      <c r="G962" s="39"/>
      <c r="H962" s="30"/>
    </row>
    <row r="963" spans="1:8" x14ac:dyDescent="0.25">
      <c r="A963" s="96"/>
      <c r="G963" s="39"/>
      <c r="H963" s="30"/>
    </row>
    <row r="964" spans="1:8" x14ac:dyDescent="0.25">
      <c r="A964" s="96"/>
      <c r="G964" s="39"/>
      <c r="H964" s="30"/>
    </row>
    <row r="965" spans="1:8" x14ac:dyDescent="0.25">
      <c r="A965" s="96"/>
      <c r="G965" s="39"/>
      <c r="H965" s="30"/>
    </row>
    <row r="966" spans="1:8" x14ac:dyDescent="0.25">
      <c r="A966" s="96"/>
      <c r="G966" s="39"/>
      <c r="H966" s="30"/>
    </row>
    <row r="967" spans="1:8" x14ac:dyDescent="0.25">
      <c r="A967" s="96"/>
      <c r="G967" s="39"/>
      <c r="H967" s="30"/>
    </row>
    <row r="968" spans="1:8" x14ac:dyDescent="0.25">
      <c r="A968" s="96"/>
      <c r="G968" s="39"/>
      <c r="H968" s="30"/>
    </row>
    <row r="969" spans="1:8" x14ac:dyDescent="0.25">
      <c r="A969" s="96"/>
      <c r="G969" s="39"/>
      <c r="H969" s="30"/>
    </row>
    <row r="970" spans="1:8" x14ac:dyDescent="0.25">
      <c r="A970" s="96"/>
      <c r="G970" s="39"/>
      <c r="H970" s="30"/>
    </row>
    <row r="971" spans="1:8" x14ac:dyDescent="0.25">
      <c r="A971" s="96"/>
      <c r="G971" s="39"/>
      <c r="H971" s="30"/>
    </row>
    <row r="972" spans="1:8" x14ac:dyDescent="0.25">
      <c r="A972" s="96"/>
      <c r="G972" s="39"/>
      <c r="H972" s="30"/>
    </row>
    <row r="973" spans="1:8" x14ac:dyDescent="0.25">
      <c r="A973" s="96"/>
      <c r="G973" s="39"/>
      <c r="H973" s="30"/>
    </row>
    <row r="974" spans="1:8" x14ac:dyDescent="0.25">
      <c r="A974" s="96"/>
      <c r="G974" s="39"/>
      <c r="H974" s="30"/>
    </row>
    <row r="975" spans="1:8" x14ac:dyDescent="0.25">
      <c r="A975" s="96"/>
      <c r="G975" s="39"/>
      <c r="H975" s="30"/>
    </row>
    <row r="976" spans="1:8" x14ac:dyDescent="0.25">
      <c r="A976" s="96"/>
      <c r="G976" s="39"/>
      <c r="H976" s="30"/>
    </row>
    <row r="977" spans="1:8" x14ac:dyDescent="0.25">
      <c r="A977" s="96"/>
      <c r="G977" s="39"/>
      <c r="H977" s="30"/>
    </row>
    <row r="978" spans="1:8" x14ac:dyDescent="0.25">
      <c r="A978" s="96"/>
      <c r="G978" s="39"/>
      <c r="H978" s="30"/>
    </row>
    <row r="979" spans="1:8" x14ac:dyDescent="0.25">
      <c r="A979" s="96"/>
      <c r="G979" s="39"/>
      <c r="H979" s="30"/>
    </row>
    <row r="980" spans="1:8" x14ac:dyDescent="0.25">
      <c r="A980" s="96"/>
      <c r="G980" s="39"/>
      <c r="H980" s="30"/>
    </row>
    <row r="981" spans="1:8" x14ac:dyDescent="0.25">
      <c r="A981" s="96"/>
      <c r="G981" s="39"/>
      <c r="H981" s="30"/>
    </row>
    <row r="982" spans="1:8" x14ac:dyDescent="0.25">
      <c r="A982" s="96"/>
      <c r="G982" s="39"/>
      <c r="H982" s="30"/>
    </row>
    <row r="983" spans="1:8" x14ac:dyDescent="0.25">
      <c r="A983" s="96"/>
      <c r="G983" s="39"/>
      <c r="H983" s="30"/>
    </row>
    <row r="984" spans="1:8" x14ac:dyDescent="0.25">
      <c r="A984" s="96"/>
      <c r="G984" s="39"/>
      <c r="H984" s="30"/>
    </row>
    <row r="985" spans="1:8" x14ac:dyDescent="0.25">
      <c r="A985" s="96"/>
      <c r="G985" s="39"/>
      <c r="H985" s="30"/>
    </row>
    <row r="986" spans="1:8" x14ac:dyDescent="0.25">
      <c r="A986" s="96"/>
      <c r="G986" s="39"/>
      <c r="H986" s="30"/>
    </row>
    <row r="987" spans="1:8" x14ac:dyDescent="0.25">
      <c r="A987" s="96"/>
      <c r="G987" s="39"/>
      <c r="H987" s="30"/>
    </row>
    <row r="988" spans="1:8" x14ac:dyDescent="0.25">
      <c r="A988" s="96"/>
      <c r="G988" s="39"/>
      <c r="H988" s="30"/>
    </row>
    <row r="989" spans="1:8" x14ac:dyDescent="0.25">
      <c r="A989" s="96"/>
      <c r="G989" s="39"/>
      <c r="H989" s="30"/>
    </row>
    <row r="990" spans="1:8" x14ac:dyDescent="0.25">
      <c r="A990" s="96"/>
      <c r="G990" s="39"/>
      <c r="H990" s="30"/>
    </row>
    <row r="991" spans="1:8" x14ac:dyDescent="0.25">
      <c r="A991" s="96"/>
      <c r="G991" s="39"/>
      <c r="H991" s="30"/>
    </row>
    <row r="992" spans="1:8" x14ac:dyDescent="0.25">
      <c r="A992" s="96"/>
      <c r="G992" s="39"/>
      <c r="H992" s="30"/>
    </row>
    <row r="993" spans="1:8" x14ac:dyDescent="0.25">
      <c r="A993" s="96"/>
      <c r="G993" s="39"/>
      <c r="H993" s="30"/>
    </row>
    <row r="994" spans="1:8" x14ac:dyDescent="0.25">
      <c r="A994" s="96"/>
      <c r="G994" s="39"/>
      <c r="H994" s="30"/>
    </row>
    <row r="995" spans="1:8" x14ac:dyDescent="0.25">
      <c r="A995" s="96"/>
      <c r="G995" s="39"/>
      <c r="H995" s="30"/>
    </row>
    <row r="996" spans="1:8" x14ac:dyDescent="0.25">
      <c r="A996" s="96"/>
      <c r="G996" s="39"/>
      <c r="H996" s="30"/>
    </row>
    <row r="997" spans="1:8" x14ac:dyDescent="0.25">
      <c r="A997" s="96"/>
      <c r="G997" s="39"/>
      <c r="H997" s="30"/>
    </row>
    <row r="998" spans="1:8" x14ac:dyDescent="0.25">
      <c r="A998" s="96"/>
      <c r="G998" s="39"/>
      <c r="H998" s="30"/>
    </row>
    <row r="999" spans="1:8" x14ac:dyDescent="0.25">
      <c r="A999" s="96"/>
      <c r="G999" s="39"/>
      <c r="H999" s="30"/>
    </row>
    <row r="1000" spans="1:8" x14ac:dyDescent="0.25">
      <c r="A1000" s="96"/>
      <c r="G1000" s="39"/>
      <c r="H1000" s="30"/>
    </row>
    <row r="1001" spans="1:8" x14ac:dyDescent="0.25">
      <c r="A1001" s="96"/>
      <c r="G1001" s="39"/>
      <c r="H1001" s="30"/>
    </row>
    <row r="1002" spans="1:8" x14ac:dyDescent="0.25">
      <c r="A1002" s="96"/>
      <c r="G1002" s="39"/>
      <c r="H1002" s="30"/>
    </row>
    <row r="1003" spans="1:8" x14ac:dyDescent="0.25">
      <c r="A1003" s="96"/>
      <c r="G1003" s="39"/>
      <c r="H1003" s="30"/>
    </row>
    <row r="1004" spans="1:8" x14ac:dyDescent="0.25">
      <c r="A1004" s="96"/>
      <c r="G1004" s="39"/>
      <c r="H1004" s="30"/>
    </row>
    <row r="1005" spans="1:8" x14ac:dyDescent="0.25">
      <c r="A1005" s="96"/>
      <c r="G1005" s="39"/>
      <c r="H1005" s="30"/>
    </row>
    <row r="1006" spans="1:8" x14ac:dyDescent="0.25">
      <c r="A1006" s="96"/>
      <c r="G1006" s="39"/>
      <c r="H1006" s="30"/>
    </row>
    <row r="1007" spans="1:8" x14ac:dyDescent="0.25">
      <c r="A1007" s="96"/>
      <c r="G1007" s="39"/>
      <c r="H1007" s="30"/>
    </row>
    <row r="1008" spans="1:8" x14ac:dyDescent="0.25">
      <c r="A1008" s="96"/>
      <c r="G1008" s="39"/>
      <c r="H1008" s="30"/>
    </row>
    <row r="1009" spans="1:8" x14ac:dyDescent="0.25">
      <c r="A1009" s="96"/>
      <c r="G1009" s="39"/>
      <c r="H1009" s="30"/>
    </row>
    <row r="1010" spans="1:8" x14ac:dyDescent="0.25">
      <c r="A1010" s="96"/>
      <c r="G1010" s="39"/>
      <c r="H1010" s="30"/>
    </row>
    <row r="1011" spans="1:8" x14ac:dyDescent="0.25">
      <c r="A1011" s="96"/>
      <c r="G1011" s="39"/>
      <c r="H1011" s="30"/>
    </row>
    <row r="1012" spans="1:8" x14ac:dyDescent="0.25">
      <c r="A1012" s="96"/>
      <c r="G1012" s="39"/>
      <c r="H1012" s="30"/>
    </row>
    <row r="1013" spans="1:8" x14ac:dyDescent="0.25">
      <c r="A1013" s="96"/>
      <c r="G1013" s="39"/>
      <c r="H1013" s="30"/>
    </row>
    <row r="1014" spans="1:8" x14ac:dyDescent="0.25">
      <c r="A1014" s="96"/>
      <c r="G1014" s="39"/>
      <c r="H1014" s="30"/>
    </row>
    <row r="1015" spans="1:8" x14ac:dyDescent="0.25">
      <c r="A1015" s="96"/>
      <c r="G1015" s="39"/>
      <c r="H1015" s="30"/>
    </row>
    <row r="1016" spans="1:8" x14ac:dyDescent="0.25">
      <c r="A1016" s="96"/>
      <c r="G1016" s="39"/>
      <c r="H1016" s="30"/>
    </row>
    <row r="1017" spans="1:8" x14ac:dyDescent="0.25">
      <c r="A1017" s="96"/>
      <c r="G1017" s="39"/>
      <c r="H1017" s="30"/>
    </row>
    <row r="1018" spans="1:8" x14ac:dyDescent="0.25">
      <c r="A1018" s="96"/>
      <c r="G1018" s="39"/>
      <c r="H1018" s="30"/>
    </row>
    <row r="1019" spans="1:8" x14ac:dyDescent="0.25">
      <c r="A1019" s="96"/>
      <c r="G1019" s="39"/>
      <c r="H1019" s="30"/>
    </row>
    <row r="1020" spans="1:8" x14ac:dyDescent="0.25">
      <c r="A1020" s="96"/>
      <c r="G1020" s="39"/>
      <c r="H1020" s="30"/>
    </row>
    <row r="1021" spans="1:8" x14ac:dyDescent="0.25">
      <c r="A1021" s="96"/>
      <c r="G1021" s="39"/>
      <c r="H1021" s="30"/>
    </row>
    <row r="1022" spans="1:8" x14ac:dyDescent="0.25">
      <c r="A1022" s="96"/>
      <c r="G1022" s="39"/>
      <c r="H1022" s="30"/>
    </row>
    <row r="1023" spans="1:8" x14ac:dyDescent="0.25">
      <c r="A1023" s="96"/>
      <c r="G1023" s="39"/>
      <c r="H1023" s="30"/>
    </row>
    <row r="1024" spans="1:8" x14ac:dyDescent="0.25">
      <c r="A1024" s="96"/>
      <c r="G1024" s="39"/>
      <c r="H1024" s="30"/>
    </row>
    <row r="1025" spans="1:8" x14ac:dyDescent="0.25">
      <c r="A1025" s="96"/>
      <c r="G1025" s="39"/>
      <c r="H1025" s="30"/>
    </row>
    <row r="1026" spans="1:8" x14ac:dyDescent="0.25">
      <c r="A1026" s="96"/>
      <c r="G1026" s="39"/>
      <c r="H1026" s="30"/>
    </row>
    <row r="1027" spans="1:8" x14ac:dyDescent="0.25">
      <c r="A1027" s="96"/>
      <c r="G1027" s="39"/>
      <c r="H1027" s="30"/>
    </row>
    <row r="1028" spans="1:8" x14ac:dyDescent="0.25">
      <c r="A1028" s="96"/>
      <c r="G1028" s="39"/>
      <c r="H1028" s="30"/>
    </row>
    <row r="1029" spans="1:8" x14ac:dyDescent="0.25">
      <c r="A1029" s="96"/>
      <c r="G1029" s="39"/>
      <c r="H1029" s="30"/>
    </row>
    <row r="1030" spans="1:8" x14ac:dyDescent="0.25">
      <c r="A1030" s="96"/>
      <c r="G1030" s="39"/>
      <c r="H1030" s="30"/>
    </row>
    <row r="1031" spans="1:8" x14ac:dyDescent="0.25">
      <c r="A1031" s="96"/>
      <c r="G1031" s="39"/>
      <c r="H1031" s="30"/>
    </row>
    <row r="1032" spans="1:8" x14ac:dyDescent="0.25">
      <c r="A1032" s="96"/>
      <c r="G1032" s="39"/>
      <c r="H1032" s="30"/>
    </row>
    <row r="1033" spans="1:8" x14ac:dyDescent="0.25">
      <c r="A1033" s="96"/>
      <c r="G1033" s="39"/>
      <c r="H1033" s="30"/>
    </row>
    <row r="1034" spans="1:8" x14ac:dyDescent="0.25">
      <c r="A1034" s="96"/>
      <c r="G1034" s="39"/>
      <c r="H1034" s="30"/>
    </row>
    <row r="1035" spans="1:8" x14ac:dyDescent="0.25">
      <c r="A1035" s="96"/>
      <c r="G1035" s="39"/>
      <c r="H1035" s="30"/>
    </row>
    <row r="1036" spans="1:8" x14ac:dyDescent="0.25">
      <c r="A1036" s="96"/>
      <c r="G1036" s="39"/>
      <c r="H1036" s="30"/>
    </row>
    <row r="1037" spans="1:8" x14ac:dyDescent="0.25">
      <c r="A1037" s="96"/>
      <c r="G1037" s="39"/>
      <c r="H1037" s="30"/>
    </row>
    <row r="1038" spans="1:8" x14ac:dyDescent="0.25">
      <c r="A1038" s="96"/>
      <c r="G1038" s="39"/>
      <c r="H1038" s="30"/>
    </row>
    <row r="1039" spans="1:8" x14ac:dyDescent="0.25">
      <c r="A1039" s="96"/>
      <c r="G1039" s="39"/>
      <c r="H1039" s="30"/>
    </row>
    <row r="1040" spans="1:8" x14ac:dyDescent="0.25">
      <c r="A1040" s="96"/>
      <c r="G1040" s="39"/>
      <c r="H1040" s="30"/>
    </row>
    <row r="1041" spans="1:8" x14ac:dyDescent="0.25">
      <c r="A1041" s="96"/>
      <c r="G1041" s="39"/>
      <c r="H1041" s="30"/>
    </row>
    <row r="1042" spans="1:8" x14ac:dyDescent="0.25">
      <c r="A1042" s="96"/>
      <c r="G1042" s="39"/>
      <c r="H1042" s="30"/>
    </row>
    <row r="1043" spans="1:8" x14ac:dyDescent="0.25">
      <c r="A1043" s="96"/>
      <c r="G1043" s="39"/>
      <c r="H1043" s="30"/>
    </row>
    <row r="1044" spans="1:8" x14ac:dyDescent="0.25">
      <c r="A1044" s="96"/>
      <c r="G1044" s="39"/>
      <c r="H1044" s="30"/>
    </row>
    <row r="1045" spans="1:8" x14ac:dyDescent="0.25">
      <c r="A1045" s="96"/>
      <c r="G1045" s="39"/>
      <c r="H1045" s="30"/>
    </row>
    <row r="1046" spans="1:8" x14ac:dyDescent="0.25">
      <c r="A1046" s="96"/>
      <c r="G1046" s="39"/>
      <c r="H1046" s="30"/>
    </row>
    <row r="1047" spans="1:8" x14ac:dyDescent="0.25">
      <c r="A1047" s="96"/>
      <c r="G1047" s="39"/>
      <c r="H1047" s="30"/>
    </row>
    <row r="1048" spans="1:8" x14ac:dyDescent="0.25">
      <c r="A1048" s="96"/>
      <c r="G1048" s="39"/>
      <c r="H1048" s="30"/>
    </row>
    <row r="1049" spans="1:8" x14ac:dyDescent="0.25">
      <c r="A1049" s="96"/>
      <c r="G1049" s="39"/>
      <c r="H1049" s="30"/>
    </row>
    <row r="1050" spans="1:8" x14ac:dyDescent="0.25">
      <c r="A1050" s="96"/>
      <c r="G1050" s="39"/>
      <c r="H1050" s="30"/>
    </row>
    <row r="1051" spans="1:8" x14ac:dyDescent="0.25">
      <c r="A1051" s="96"/>
      <c r="G1051" s="39"/>
      <c r="H1051" s="30"/>
    </row>
    <row r="1052" spans="1:8" x14ac:dyDescent="0.25">
      <c r="A1052" s="96"/>
      <c r="G1052" s="39"/>
      <c r="H1052" s="30"/>
    </row>
    <row r="1053" spans="1:8" x14ac:dyDescent="0.25">
      <c r="A1053" s="96"/>
      <c r="G1053" s="39"/>
      <c r="H1053" s="30"/>
    </row>
    <row r="1054" spans="1:8" x14ac:dyDescent="0.25">
      <c r="A1054" s="96"/>
      <c r="G1054" s="39"/>
      <c r="H1054" s="30"/>
    </row>
    <row r="1055" spans="1:8" x14ac:dyDescent="0.25">
      <c r="A1055" s="96"/>
      <c r="G1055" s="39"/>
      <c r="H1055" s="30"/>
    </row>
    <row r="1056" spans="1:8" x14ac:dyDescent="0.25">
      <c r="A1056" s="96"/>
      <c r="G1056" s="39"/>
      <c r="H1056" s="30"/>
    </row>
    <row r="1057" spans="1:8" x14ac:dyDescent="0.25">
      <c r="A1057" s="96"/>
      <c r="G1057" s="39"/>
      <c r="H1057" s="30"/>
    </row>
    <row r="1058" spans="1:8" x14ac:dyDescent="0.25">
      <c r="A1058" s="96"/>
      <c r="G1058" s="39"/>
      <c r="H1058" s="30"/>
    </row>
    <row r="1059" spans="1:8" x14ac:dyDescent="0.25">
      <c r="A1059" s="96"/>
      <c r="G1059" s="39"/>
      <c r="H1059" s="30"/>
    </row>
    <row r="1060" spans="1:8" x14ac:dyDescent="0.25">
      <c r="A1060" s="96"/>
      <c r="G1060" s="39"/>
      <c r="H1060" s="30"/>
    </row>
    <row r="1061" spans="1:8" x14ac:dyDescent="0.25">
      <c r="A1061" s="96"/>
      <c r="G1061" s="39"/>
      <c r="H1061" s="30"/>
    </row>
    <row r="1062" spans="1:8" x14ac:dyDescent="0.25">
      <c r="A1062" s="96"/>
      <c r="G1062" s="39"/>
      <c r="H1062" s="30"/>
    </row>
    <row r="1063" spans="1:8" x14ac:dyDescent="0.25">
      <c r="A1063" s="96"/>
      <c r="G1063" s="39"/>
      <c r="H1063" s="30"/>
    </row>
    <row r="1064" spans="1:8" x14ac:dyDescent="0.25">
      <c r="A1064" s="96"/>
      <c r="G1064" s="39"/>
      <c r="H1064" s="30"/>
    </row>
    <row r="1065" spans="1:8" x14ac:dyDescent="0.25">
      <c r="A1065" s="96"/>
      <c r="G1065" s="39"/>
      <c r="H1065" s="30"/>
    </row>
    <row r="1066" spans="1:8" x14ac:dyDescent="0.25">
      <c r="A1066" s="96"/>
      <c r="G1066" s="39"/>
      <c r="H1066" s="30"/>
    </row>
    <row r="1067" spans="1:8" x14ac:dyDescent="0.25">
      <c r="A1067" s="96"/>
      <c r="G1067" s="39"/>
      <c r="H1067" s="30"/>
    </row>
    <row r="1068" spans="1:8" x14ac:dyDescent="0.25">
      <c r="A1068" s="96"/>
      <c r="G1068" s="39"/>
      <c r="H1068" s="30"/>
    </row>
    <row r="1069" spans="1:8" x14ac:dyDescent="0.25">
      <c r="A1069" s="96"/>
      <c r="G1069" s="39"/>
      <c r="H1069" s="30"/>
    </row>
    <row r="1070" spans="1:8" x14ac:dyDescent="0.25">
      <c r="A1070" s="96"/>
      <c r="G1070" s="39"/>
      <c r="H1070" s="30"/>
    </row>
    <row r="1071" spans="1:8" x14ac:dyDescent="0.25">
      <c r="A1071" s="96"/>
      <c r="G1071" s="39"/>
      <c r="H1071" s="30"/>
    </row>
    <row r="1072" spans="1:8" x14ac:dyDescent="0.25">
      <c r="A1072" s="96"/>
      <c r="G1072" s="39"/>
      <c r="H1072" s="30"/>
    </row>
    <row r="1073" spans="1:8" x14ac:dyDescent="0.25">
      <c r="A1073" s="96"/>
      <c r="G1073" s="39"/>
      <c r="H1073" s="30"/>
    </row>
    <row r="1074" spans="1:8" x14ac:dyDescent="0.25">
      <c r="A1074" s="96"/>
      <c r="G1074" s="39"/>
      <c r="H1074" s="30"/>
    </row>
    <row r="1075" spans="1:8" x14ac:dyDescent="0.25">
      <c r="A1075" s="96"/>
      <c r="G1075" s="39"/>
      <c r="H1075" s="30"/>
    </row>
    <row r="1076" spans="1:8" x14ac:dyDescent="0.25">
      <c r="A1076" s="96"/>
      <c r="G1076" s="39"/>
      <c r="H1076" s="30"/>
    </row>
    <row r="1077" spans="1:8" x14ac:dyDescent="0.25">
      <c r="A1077" s="96"/>
      <c r="G1077" s="39"/>
      <c r="H1077" s="30"/>
    </row>
    <row r="1078" spans="1:8" x14ac:dyDescent="0.25">
      <c r="A1078" s="96"/>
      <c r="G1078" s="39"/>
      <c r="H1078" s="30"/>
    </row>
    <row r="1079" spans="1:8" x14ac:dyDescent="0.25">
      <c r="A1079" s="96"/>
      <c r="G1079" s="39"/>
      <c r="H1079" s="30"/>
    </row>
    <row r="1080" spans="1:8" x14ac:dyDescent="0.25">
      <c r="A1080" s="96"/>
      <c r="G1080" s="39"/>
      <c r="H1080" s="30"/>
    </row>
    <row r="1081" spans="1:8" x14ac:dyDescent="0.25">
      <c r="A1081" s="96"/>
      <c r="G1081" s="39"/>
      <c r="H1081" s="30"/>
    </row>
    <row r="1082" spans="1:8" x14ac:dyDescent="0.25">
      <c r="A1082" s="96"/>
      <c r="G1082" s="39"/>
      <c r="H1082" s="30"/>
    </row>
    <row r="1083" spans="1:8" x14ac:dyDescent="0.25">
      <c r="A1083" s="96"/>
      <c r="G1083" s="39"/>
      <c r="H1083" s="30"/>
    </row>
    <row r="1084" spans="1:8" x14ac:dyDescent="0.25">
      <c r="A1084" s="96"/>
      <c r="G1084" s="39"/>
      <c r="H1084" s="30"/>
    </row>
    <row r="1085" spans="1:8" x14ac:dyDescent="0.25">
      <c r="A1085" s="96"/>
      <c r="G1085" s="39"/>
      <c r="H1085" s="30"/>
    </row>
    <row r="1086" spans="1:8" x14ac:dyDescent="0.25">
      <c r="A1086" s="96"/>
      <c r="G1086" s="39"/>
      <c r="H1086" s="30"/>
    </row>
    <row r="1087" spans="1:8" x14ac:dyDescent="0.25">
      <c r="A1087" s="96"/>
      <c r="G1087" s="39"/>
      <c r="H1087" s="30"/>
    </row>
    <row r="1088" spans="1:8" x14ac:dyDescent="0.25">
      <c r="A1088" s="96"/>
      <c r="G1088" s="39"/>
      <c r="H1088" s="30"/>
    </row>
    <row r="1089" spans="1:8" x14ac:dyDescent="0.25">
      <c r="A1089" s="96"/>
      <c r="G1089" s="39"/>
      <c r="H1089" s="30"/>
    </row>
    <row r="1090" spans="1:8" x14ac:dyDescent="0.25">
      <c r="A1090" s="96"/>
      <c r="G1090" s="39"/>
      <c r="H1090" s="30"/>
    </row>
    <row r="1091" spans="1:8" x14ac:dyDescent="0.25">
      <c r="A1091" s="96"/>
      <c r="G1091" s="39"/>
      <c r="H1091" s="30"/>
    </row>
    <row r="1092" spans="1:8" x14ac:dyDescent="0.25">
      <c r="A1092" s="96"/>
      <c r="G1092" s="39"/>
      <c r="H1092" s="30"/>
    </row>
    <row r="1093" spans="1:8" x14ac:dyDescent="0.25">
      <c r="A1093" s="96"/>
      <c r="G1093" s="39"/>
      <c r="H1093" s="30"/>
    </row>
    <row r="1094" spans="1:8" x14ac:dyDescent="0.25">
      <c r="A1094" s="96"/>
      <c r="G1094" s="39"/>
      <c r="H1094" s="30"/>
    </row>
    <row r="1095" spans="1:8" x14ac:dyDescent="0.25">
      <c r="A1095" s="96"/>
      <c r="G1095" s="39"/>
      <c r="H1095" s="30"/>
    </row>
    <row r="1096" spans="1:8" x14ac:dyDescent="0.25">
      <c r="A1096" s="96"/>
      <c r="G1096" s="39"/>
      <c r="H1096" s="30"/>
    </row>
    <row r="1097" spans="1:8" x14ac:dyDescent="0.25">
      <c r="A1097" s="96"/>
      <c r="G1097" s="39"/>
      <c r="H1097" s="30"/>
    </row>
    <row r="1098" spans="1:8" x14ac:dyDescent="0.25">
      <c r="A1098" s="96"/>
      <c r="G1098" s="39"/>
      <c r="H1098" s="30"/>
    </row>
    <row r="1099" spans="1:8" x14ac:dyDescent="0.25">
      <c r="A1099" s="96"/>
      <c r="G1099" s="39"/>
      <c r="H1099" s="30"/>
    </row>
    <row r="1100" spans="1:8" x14ac:dyDescent="0.25">
      <c r="A1100" s="96"/>
      <c r="G1100" s="39"/>
      <c r="H1100" s="30"/>
    </row>
    <row r="1101" spans="1:8" x14ac:dyDescent="0.25">
      <c r="A1101" s="96"/>
      <c r="G1101" s="39"/>
      <c r="H1101" s="30"/>
    </row>
    <row r="1102" spans="1:8" x14ac:dyDescent="0.25">
      <c r="A1102" s="96"/>
      <c r="G1102" s="39"/>
      <c r="H1102" s="30"/>
    </row>
    <row r="1103" spans="1:8" x14ac:dyDescent="0.25">
      <c r="A1103" s="96"/>
      <c r="G1103" s="39"/>
      <c r="H1103" s="30"/>
    </row>
    <row r="1104" spans="1:8" x14ac:dyDescent="0.25">
      <c r="A1104" s="96"/>
      <c r="G1104" s="39"/>
      <c r="H1104" s="30"/>
    </row>
    <row r="1105" spans="1:8" x14ac:dyDescent="0.25">
      <c r="A1105" s="96"/>
      <c r="G1105" s="39"/>
      <c r="H1105" s="30"/>
    </row>
    <row r="1106" spans="1:8" x14ac:dyDescent="0.25">
      <c r="A1106" s="96"/>
      <c r="G1106" s="39"/>
      <c r="H1106" s="30"/>
    </row>
    <row r="1107" spans="1:8" x14ac:dyDescent="0.25">
      <c r="A1107" s="96"/>
      <c r="G1107" s="39"/>
      <c r="H1107" s="30"/>
    </row>
    <row r="1108" spans="1:8" x14ac:dyDescent="0.25">
      <c r="A1108" s="96"/>
      <c r="G1108" s="39"/>
      <c r="H1108" s="30"/>
    </row>
    <row r="1109" spans="1:8" x14ac:dyDescent="0.25">
      <c r="A1109" s="96"/>
      <c r="G1109" s="39"/>
      <c r="H1109" s="30"/>
    </row>
    <row r="1110" spans="1:8" x14ac:dyDescent="0.25">
      <c r="A1110" s="96"/>
      <c r="G1110" s="39"/>
      <c r="H1110" s="30"/>
    </row>
    <row r="1111" spans="1:8" x14ac:dyDescent="0.25">
      <c r="A1111" s="96"/>
      <c r="G1111" s="39"/>
      <c r="H1111" s="30"/>
    </row>
    <row r="1112" spans="1:8" x14ac:dyDescent="0.25">
      <c r="A1112" s="96"/>
      <c r="G1112" s="39"/>
      <c r="H1112" s="30"/>
    </row>
    <row r="1113" spans="1:8" x14ac:dyDescent="0.25">
      <c r="A1113" s="96"/>
      <c r="G1113" s="39"/>
      <c r="H1113" s="30"/>
    </row>
    <row r="1114" spans="1:8" x14ac:dyDescent="0.25">
      <c r="A1114" s="96"/>
      <c r="G1114" s="39"/>
      <c r="H1114" s="30"/>
    </row>
    <row r="1115" spans="1:8" x14ac:dyDescent="0.25">
      <c r="A1115" s="96"/>
      <c r="G1115" s="39"/>
      <c r="H1115" s="30"/>
    </row>
    <row r="1116" spans="1:8" x14ac:dyDescent="0.25">
      <c r="A1116" s="96"/>
      <c r="G1116" s="39"/>
      <c r="H1116" s="30"/>
    </row>
    <row r="1117" spans="1:8" x14ac:dyDescent="0.25">
      <c r="A1117" s="96"/>
      <c r="G1117" s="39"/>
      <c r="H1117" s="30"/>
    </row>
    <row r="1118" spans="1:8" x14ac:dyDescent="0.25">
      <c r="A1118" s="96"/>
      <c r="G1118" s="39"/>
      <c r="H1118" s="30"/>
    </row>
    <row r="1119" spans="1:8" x14ac:dyDescent="0.25">
      <c r="A1119" s="96"/>
      <c r="G1119" s="39"/>
      <c r="H1119" s="30"/>
    </row>
    <row r="1120" spans="1:8" x14ac:dyDescent="0.25">
      <c r="A1120" s="96"/>
      <c r="G1120" s="39"/>
      <c r="H1120" s="30"/>
    </row>
    <row r="1121" spans="1:8" x14ac:dyDescent="0.25">
      <c r="A1121" s="96"/>
      <c r="G1121" s="39"/>
      <c r="H1121" s="30"/>
    </row>
    <row r="1122" spans="1:8" x14ac:dyDescent="0.25">
      <c r="A1122" s="96"/>
      <c r="G1122" s="39"/>
      <c r="H1122" s="30"/>
    </row>
    <row r="1123" spans="1:8" x14ac:dyDescent="0.25">
      <c r="A1123" s="96"/>
      <c r="G1123" s="39"/>
      <c r="H1123" s="30"/>
    </row>
    <row r="1124" spans="1:8" x14ac:dyDescent="0.25">
      <c r="A1124" s="96"/>
      <c r="G1124" s="39"/>
      <c r="H1124" s="30"/>
    </row>
    <row r="1125" spans="1:8" x14ac:dyDescent="0.25">
      <c r="A1125" s="96"/>
      <c r="G1125" s="39"/>
      <c r="H1125" s="30"/>
    </row>
    <row r="1126" spans="1:8" x14ac:dyDescent="0.25">
      <c r="A1126" s="96"/>
      <c r="G1126" s="39"/>
      <c r="H1126" s="30"/>
    </row>
    <row r="1127" spans="1:8" x14ac:dyDescent="0.25">
      <c r="A1127" s="96"/>
      <c r="G1127" s="39"/>
      <c r="H1127" s="30"/>
    </row>
    <row r="1128" spans="1:8" x14ac:dyDescent="0.25">
      <c r="A1128" s="96"/>
      <c r="G1128" s="39"/>
      <c r="H1128" s="30"/>
    </row>
    <row r="1129" spans="1:8" x14ac:dyDescent="0.25">
      <c r="A1129" s="96"/>
      <c r="G1129" s="39"/>
      <c r="H1129" s="30"/>
    </row>
    <row r="1130" spans="1:8" x14ac:dyDescent="0.25">
      <c r="A1130" s="96"/>
      <c r="G1130" s="39"/>
      <c r="H1130" s="30"/>
    </row>
    <row r="1131" spans="1:8" x14ac:dyDescent="0.25">
      <c r="A1131" s="96"/>
      <c r="G1131" s="39"/>
      <c r="H1131" s="30"/>
    </row>
    <row r="1132" spans="1:8" x14ac:dyDescent="0.25">
      <c r="A1132" s="96"/>
      <c r="G1132" s="39"/>
      <c r="H1132" s="30"/>
    </row>
    <row r="1133" spans="1:8" x14ac:dyDescent="0.25">
      <c r="A1133" s="96"/>
      <c r="G1133" s="39"/>
      <c r="H1133" s="30"/>
    </row>
    <row r="1134" spans="1:8" x14ac:dyDescent="0.25">
      <c r="A1134" s="96"/>
      <c r="G1134" s="39"/>
      <c r="H1134" s="30"/>
    </row>
    <row r="1135" spans="1:8" x14ac:dyDescent="0.25">
      <c r="A1135" s="96"/>
      <c r="G1135" s="39"/>
      <c r="H1135" s="30"/>
    </row>
    <row r="1136" spans="1:8" x14ac:dyDescent="0.25">
      <c r="A1136" s="96"/>
      <c r="G1136" s="39"/>
      <c r="H1136" s="30"/>
    </row>
    <row r="1137" spans="1:8" x14ac:dyDescent="0.25">
      <c r="A1137" s="96"/>
      <c r="G1137" s="39"/>
      <c r="H1137" s="30"/>
    </row>
    <row r="1138" spans="1:8" x14ac:dyDescent="0.25">
      <c r="A1138" s="96"/>
      <c r="G1138" s="39"/>
      <c r="H1138" s="30"/>
    </row>
    <row r="1139" spans="1:8" x14ac:dyDescent="0.25">
      <c r="A1139" s="96"/>
      <c r="G1139" s="39"/>
      <c r="H1139" s="30"/>
    </row>
    <row r="1140" spans="1:8" x14ac:dyDescent="0.25">
      <c r="A1140" s="96"/>
      <c r="G1140" s="39"/>
      <c r="H1140" s="30"/>
    </row>
    <row r="1141" spans="1:8" x14ac:dyDescent="0.25">
      <c r="A1141" s="96"/>
      <c r="G1141" s="39"/>
      <c r="H1141" s="30"/>
    </row>
    <row r="1142" spans="1:8" x14ac:dyDescent="0.25">
      <c r="A1142" s="96"/>
      <c r="G1142" s="39"/>
      <c r="H1142" s="30"/>
    </row>
    <row r="1143" spans="1:8" x14ac:dyDescent="0.25">
      <c r="A1143" s="96"/>
      <c r="G1143" s="39"/>
      <c r="H1143" s="30"/>
    </row>
    <row r="1144" spans="1:8" x14ac:dyDescent="0.25">
      <c r="A1144" s="96"/>
      <c r="G1144" s="39"/>
      <c r="H1144" s="30"/>
    </row>
    <row r="1145" spans="1:8" x14ac:dyDescent="0.25">
      <c r="A1145" s="96"/>
      <c r="G1145" s="39"/>
      <c r="H1145" s="30"/>
    </row>
    <row r="1146" spans="1:8" x14ac:dyDescent="0.25">
      <c r="A1146" s="96"/>
      <c r="G1146" s="39"/>
      <c r="H1146" s="30"/>
    </row>
    <row r="1147" spans="1:8" x14ac:dyDescent="0.25">
      <c r="A1147" s="96"/>
      <c r="G1147" s="39"/>
      <c r="H1147" s="30"/>
    </row>
    <row r="1148" spans="1:8" x14ac:dyDescent="0.25">
      <c r="A1148" s="96"/>
      <c r="G1148" s="39"/>
      <c r="H1148" s="30"/>
    </row>
    <row r="1149" spans="1:8" x14ac:dyDescent="0.25">
      <c r="A1149" s="96"/>
      <c r="G1149" s="39"/>
      <c r="H1149" s="30"/>
    </row>
    <row r="1150" spans="1:8" x14ac:dyDescent="0.25">
      <c r="A1150" s="96"/>
      <c r="G1150" s="39"/>
      <c r="H1150" s="30"/>
    </row>
    <row r="1151" spans="1:8" x14ac:dyDescent="0.25">
      <c r="A1151" s="96"/>
      <c r="G1151" s="39"/>
      <c r="H1151" s="30"/>
    </row>
    <row r="1152" spans="1:8" x14ac:dyDescent="0.25">
      <c r="A1152" s="96"/>
      <c r="G1152" s="39"/>
      <c r="H1152" s="30"/>
    </row>
    <row r="1153" spans="1:8" x14ac:dyDescent="0.25">
      <c r="A1153" s="96"/>
      <c r="G1153" s="39"/>
      <c r="H1153" s="30"/>
    </row>
    <row r="1154" spans="1:8" x14ac:dyDescent="0.25">
      <c r="A1154" s="96"/>
      <c r="G1154" s="39"/>
      <c r="H1154" s="30"/>
    </row>
    <row r="1155" spans="1:8" x14ac:dyDescent="0.25">
      <c r="A1155" s="96"/>
      <c r="G1155" s="39"/>
      <c r="H1155" s="30"/>
    </row>
    <row r="1156" spans="1:8" x14ac:dyDescent="0.25">
      <c r="A1156" s="96"/>
      <c r="G1156" s="39"/>
      <c r="H1156" s="30"/>
    </row>
    <row r="1157" spans="1:8" x14ac:dyDescent="0.25">
      <c r="A1157" s="96"/>
      <c r="G1157" s="39"/>
      <c r="H1157" s="30"/>
    </row>
    <row r="1158" spans="1:8" x14ac:dyDescent="0.25">
      <c r="A1158" s="96"/>
      <c r="G1158" s="39"/>
      <c r="H1158" s="30"/>
    </row>
    <row r="1159" spans="1:8" x14ac:dyDescent="0.25">
      <c r="A1159" s="96"/>
      <c r="G1159" s="39"/>
      <c r="H1159" s="30"/>
    </row>
    <row r="1160" spans="1:8" x14ac:dyDescent="0.25">
      <c r="A1160" s="96"/>
      <c r="G1160" s="39"/>
      <c r="H1160" s="30"/>
    </row>
    <row r="1161" spans="1:8" x14ac:dyDescent="0.25">
      <c r="A1161" s="96"/>
      <c r="G1161" s="39"/>
      <c r="H1161" s="30"/>
    </row>
    <row r="1162" spans="1:8" x14ac:dyDescent="0.25">
      <c r="A1162" s="96"/>
      <c r="G1162" s="39"/>
      <c r="H1162" s="30"/>
    </row>
    <row r="1163" spans="1:8" x14ac:dyDescent="0.25">
      <c r="A1163" s="96"/>
      <c r="G1163" s="39"/>
      <c r="H1163" s="30"/>
    </row>
    <row r="1164" spans="1:8" x14ac:dyDescent="0.25">
      <c r="A1164" s="96"/>
      <c r="G1164" s="39"/>
      <c r="H1164" s="30"/>
    </row>
    <row r="1165" spans="1:8" x14ac:dyDescent="0.25">
      <c r="A1165" s="96"/>
      <c r="G1165" s="39"/>
      <c r="H1165" s="30"/>
    </row>
    <row r="1166" spans="1:8" x14ac:dyDescent="0.25">
      <c r="A1166" s="96"/>
      <c r="G1166" s="39"/>
      <c r="H1166" s="30"/>
    </row>
    <row r="1167" spans="1:8" x14ac:dyDescent="0.25">
      <c r="A1167" s="96"/>
      <c r="G1167" s="39"/>
      <c r="H1167" s="30"/>
    </row>
    <row r="1168" spans="1:8" x14ac:dyDescent="0.25">
      <c r="A1168" s="96"/>
      <c r="G1168" s="39"/>
      <c r="H1168" s="30"/>
    </row>
    <row r="1169" spans="1:8" x14ac:dyDescent="0.25">
      <c r="A1169" s="96"/>
      <c r="G1169" s="39"/>
      <c r="H1169" s="30"/>
    </row>
    <row r="1170" spans="1:8" x14ac:dyDescent="0.25">
      <c r="A1170" s="96"/>
      <c r="G1170" s="39"/>
      <c r="H1170" s="30"/>
    </row>
    <row r="1171" spans="1:8" x14ac:dyDescent="0.25">
      <c r="A1171" s="96"/>
      <c r="G1171" s="39"/>
      <c r="H1171" s="30"/>
    </row>
    <row r="1172" spans="1:8" x14ac:dyDescent="0.25">
      <c r="A1172" s="96"/>
      <c r="G1172" s="39"/>
      <c r="H1172" s="30"/>
    </row>
    <row r="1173" spans="1:8" x14ac:dyDescent="0.25">
      <c r="A1173" s="96"/>
      <c r="G1173" s="39"/>
      <c r="H1173" s="30"/>
    </row>
    <row r="1174" spans="1:8" x14ac:dyDescent="0.25">
      <c r="A1174" s="96"/>
      <c r="G1174" s="39"/>
      <c r="H1174" s="30"/>
    </row>
    <row r="1175" spans="1:8" x14ac:dyDescent="0.25">
      <c r="A1175" s="96"/>
      <c r="G1175" s="39"/>
      <c r="H1175" s="30"/>
    </row>
    <row r="1176" spans="1:8" x14ac:dyDescent="0.25">
      <c r="A1176" s="96"/>
      <c r="G1176" s="39"/>
      <c r="H1176" s="30"/>
    </row>
    <row r="1177" spans="1:8" x14ac:dyDescent="0.25">
      <c r="A1177" s="96"/>
      <c r="G1177" s="39"/>
      <c r="H1177" s="30"/>
    </row>
    <row r="1178" spans="1:8" x14ac:dyDescent="0.25">
      <c r="A1178" s="96"/>
      <c r="G1178" s="39"/>
      <c r="H1178" s="30"/>
    </row>
    <row r="1179" spans="1:8" x14ac:dyDescent="0.25">
      <c r="A1179" s="96"/>
      <c r="G1179" s="39"/>
      <c r="H1179" s="30"/>
    </row>
    <row r="1180" spans="1:8" x14ac:dyDescent="0.25">
      <c r="A1180" s="96"/>
      <c r="G1180" s="39"/>
      <c r="H1180" s="30"/>
    </row>
    <row r="1181" spans="1:8" x14ac:dyDescent="0.25">
      <c r="A1181" s="96"/>
      <c r="G1181" s="39"/>
      <c r="H1181" s="30"/>
    </row>
    <row r="1182" spans="1:8" x14ac:dyDescent="0.25">
      <c r="A1182" s="96"/>
      <c r="G1182" s="39"/>
      <c r="H1182" s="30"/>
    </row>
    <row r="1183" spans="1:8" x14ac:dyDescent="0.25">
      <c r="A1183" s="96"/>
      <c r="G1183" s="39"/>
      <c r="H1183" s="30"/>
    </row>
    <row r="1184" spans="1:8" x14ac:dyDescent="0.25">
      <c r="A1184" s="96"/>
      <c r="G1184" s="39"/>
      <c r="H1184" s="30"/>
    </row>
    <row r="1185" spans="1:8" x14ac:dyDescent="0.25">
      <c r="A1185" s="96"/>
      <c r="G1185" s="39"/>
      <c r="H1185" s="30"/>
    </row>
    <row r="1186" spans="1:8" x14ac:dyDescent="0.25">
      <c r="A1186" s="96"/>
      <c r="G1186" s="39"/>
      <c r="H1186" s="30"/>
    </row>
    <row r="1187" spans="1:8" x14ac:dyDescent="0.25">
      <c r="A1187" s="96"/>
      <c r="G1187" s="39"/>
      <c r="H1187" s="30"/>
    </row>
    <row r="1188" spans="1:8" x14ac:dyDescent="0.25">
      <c r="A1188" s="96"/>
      <c r="G1188" s="39"/>
      <c r="H1188" s="30"/>
    </row>
    <row r="1189" spans="1:8" x14ac:dyDescent="0.25">
      <c r="A1189" s="96"/>
      <c r="G1189" s="39"/>
      <c r="H1189" s="30"/>
    </row>
    <row r="1190" spans="1:8" x14ac:dyDescent="0.25">
      <c r="A1190" s="96"/>
      <c r="G1190" s="39"/>
      <c r="H1190" s="30"/>
    </row>
    <row r="1191" spans="1:8" x14ac:dyDescent="0.25">
      <c r="A1191" s="96"/>
      <c r="G1191" s="39"/>
      <c r="H1191" s="30"/>
    </row>
    <row r="1192" spans="1:8" x14ac:dyDescent="0.25">
      <c r="A1192" s="96"/>
      <c r="G1192" s="39"/>
      <c r="H1192" s="30"/>
    </row>
    <row r="1193" spans="1:8" x14ac:dyDescent="0.25">
      <c r="A1193" s="96"/>
      <c r="G1193" s="39"/>
      <c r="H1193" s="30"/>
    </row>
    <row r="1194" spans="1:8" x14ac:dyDescent="0.25">
      <c r="A1194" s="96"/>
      <c r="G1194" s="39"/>
      <c r="H1194" s="30"/>
    </row>
    <row r="1195" spans="1:8" x14ac:dyDescent="0.25">
      <c r="A1195" s="96"/>
      <c r="G1195" s="39"/>
      <c r="H1195" s="30"/>
    </row>
    <row r="1196" spans="1:8" x14ac:dyDescent="0.25">
      <c r="A1196" s="96"/>
      <c r="G1196" s="39"/>
      <c r="H1196" s="30"/>
    </row>
    <row r="1197" spans="1:8" x14ac:dyDescent="0.25">
      <c r="A1197" s="96"/>
      <c r="G1197" s="39"/>
      <c r="H1197" s="30"/>
    </row>
    <row r="1198" spans="1:8" x14ac:dyDescent="0.25">
      <c r="A1198" s="96"/>
      <c r="G1198" s="39"/>
      <c r="H1198" s="30"/>
    </row>
    <row r="1199" spans="1:8" x14ac:dyDescent="0.25">
      <c r="A1199" s="96"/>
      <c r="G1199" s="39"/>
      <c r="H1199" s="30"/>
    </row>
    <row r="1200" spans="1:8" x14ac:dyDescent="0.25">
      <c r="A1200" s="96"/>
      <c r="G1200" s="39"/>
      <c r="H1200" s="30"/>
    </row>
    <row r="1201" spans="1:8" x14ac:dyDescent="0.25">
      <c r="A1201" s="96"/>
      <c r="G1201" s="39"/>
      <c r="H1201" s="30"/>
    </row>
    <row r="1202" spans="1:8" x14ac:dyDescent="0.25">
      <c r="A1202" s="96"/>
      <c r="G1202" s="39"/>
      <c r="H1202" s="30"/>
    </row>
    <row r="1203" spans="1:8" x14ac:dyDescent="0.25">
      <c r="A1203" s="96"/>
      <c r="G1203" s="39"/>
      <c r="H1203" s="30"/>
    </row>
    <row r="1204" spans="1:8" x14ac:dyDescent="0.25">
      <c r="A1204" s="96"/>
      <c r="G1204" s="39"/>
      <c r="H1204" s="30"/>
    </row>
    <row r="1205" spans="1:8" x14ac:dyDescent="0.25">
      <c r="A1205" s="96"/>
      <c r="G1205" s="39"/>
      <c r="H1205" s="30"/>
    </row>
    <row r="1206" spans="1:8" x14ac:dyDescent="0.25">
      <c r="A1206" s="96"/>
      <c r="G1206" s="39"/>
      <c r="H1206" s="30"/>
    </row>
    <row r="1207" spans="1:8" x14ac:dyDescent="0.25">
      <c r="A1207" s="96"/>
      <c r="G1207" s="39"/>
      <c r="H1207" s="30"/>
    </row>
    <row r="1208" spans="1:8" x14ac:dyDescent="0.25">
      <c r="A1208" s="96"/>
      <c r="G1208" s="39"/>
      <c r="H1208" s="30"/>
    </row>
    <row r="1209" spans="1:8" x14ac:dyDescent="0.25">
      <c r="A1209" s="96"/>
      <c r="G1209" s="39"/>
      <c r="H1209" s="30"/>
    </row>
    <row r="1210" spans="1:8" x14ac:dyDescent="0.25">
      <c r="A1210" s="96"/>
      <c r="G1210" s="39"/>
      <c r="H1210" s="30"/>
    </row>
    <row r="1211" spans="1:8" x14ac:dyDescent="0.25">
      <c r="A1211" s="96"/>
      <c r="G1211" s="39"/>
      <c r="H1211" s="30"/>
    </row>
    <row r="1212" spans="1:8" x14ac:dyDescent="0.25">
      <c r="A1212" s="96"/>
      <c r="G1212" s="39"/>
      <c r="H1212" s="30"/>
    </row>
    <row r="1213" spans="1:8" x14ac:dyDescent="0.25">
      <c r="A1213" s="96"/>
      <c r="G1213" s="39"/>
      <c r="H1213" s="30"/>
    </row>
    <row r="1214" spans="1:8" x14ac:dyDescent="0.25">
      <c r="A1214" s="96"/>
      <c r="G1214" s="39"/>
      <c r="H1214" s="30"/>
    </row>
    <row r="1215" spans="1:8" x14ac:dyDescent="0.25">
      <c r="A1215" s="96"/>
      <c r="G1215" s="39"/>
      <c r="H1215" s="30"/>
    </row>
    <row r="1216" spans="1:8" x14ac:dyDescent="0.25">
      <c r="A1216" s="96"/>
      <c r="G1216" s="39"/>
      <c r="H1216" s="30"/>
    </row>
    <row r="1217" spans="1:8" x14ac:dyDescent="0.25">
      <c r="A1217" s="96"/>
      <c r="G1217" s="39"/>
      <c r="H1217" s="30"/>
    </row>
    <row r="1218" spans="1:8" x14ac:dyDescent="0.25">
      <c r="A1218" s="96"/>
      <c r="G1218" s="39"/>
      <c r="H1218" s="30"/>
    </row>
    <row r="1219" spans="1:8" x14ac:dyDescent="0.25">
      <c r="A1219" s="96"/>
      <c r="G1219" s="39"/>
      <c r="H1219" s="30"/>
    </row>
    <row r="1220" spans="1:8" x14ac:dyDescent="0.25">
      <c r="A1220" s="96"/>
      <c r="G1220" s="39"/>
      <c r="H1220" s="30"/>
    </row>
    <row r="1221" spans="1:8" x14ac:dyDescent="0.25">
      <c r="A1221" s="96"/>
      <c r="G1221" s="39"/>
      <c r="H1221" s="30"/>
    </row>
    <row r="1222" spans="1:8" x14ac:dyDescent="0.25">
      <c r="A1222" s="96"/>
      <c r="G1222" s="39"/>
      <c r="H1222" s="30"/>
    </row>
    <row r="1223" spans="1:8" x14ac:dyDescent="0.25">
      <c r="A1223" s="96"/>
      <c r="G1223" s="39"/>
      <c r="H1223" s="30"/>
    </row>
    <row r="1224" spans="1:8" x14ac:dyDescent="0.25">
      <c r="A1224" s="96"/>
      <c r="G1224" s="39"/>
      <c r="H1224" s="30"/>
    </row>
    <row r="1225" spans="1:8" x14ac:dyDescent="0.25">
      <c r="A1225" s="96"/>
      <c r="G1225" s="39"/>
      <c r="H1225" s="30"/>
    </row>
    <row r="1226" spans="1:8" x14ac:dyDescent="0.25">
      <c r="A1226" s="96"/>
      <c r="G1226" s="39"/>
      <c r="H1226" s="30"/>
    </row>
    <row r="1227" spans="1:8" x14ac:dyDescent="0.25">
      <c r="A1227" s="96"/>
      <c r="G1227" s="39"/>
      <c r="H1227" s="30"/>
    </row>
    <row r="1228" spans="1:8" x14ac:dyDescent="0.25">
      <c r="A1228" s="96"/>
      <c r="G1228" s="39"/>
      <c r="H1228" s="30"/>
    </row>
    <row r="1229" spans="1:8" x14ac:dyDescent="0.25">
      <c r="A1229" s="96"/>
      <c r="G1229" s="39"/>
      <c r="H1229" s="30"/>
    </row>
    <row r="1230" spans="1:8" x14ac:dyDescent="0.25">
      <c r="A1230" s="96"/>
      <c r="G1230" s="39"/>
      <c r="H1230" s="30"/>
    </row>
    <row r="1231" spans="1:8" x14ac:dyDescent="0.25">
      <c r="A1231" s="96"/>
      <c r="G1231" s="39"/>
      <c r="H1231" s="30"/>
    </row>
    <row r="1232" spans="1:8" x14ac:dyDescent="0.25">
      <c r="A1232" s="96"/>
      <c r="G1232" s="39"/>
      <c r="H1232" s="30"/>
    </row>
    <row r="1233" spans="1:8" x14ac:dyDescent="0.25">
      <c r="A1233" s="96"/>
      <c r="G1233" s="39"/>
      <c r="H1233" s="30"/>
    </row>
    <row r="1234" spans="1:8" x14ac:dyDescent="0.25">
      <c r="A1234" s="96"/>
      <c r="G1234" s="39"/>
      <c r="H1234" s="30"/>
    </row>
    <row r="1235" spans="1:8" x14ac:dyDescent="0.25">
      <c r="A1235" s="96"/>
      <c r="G1235" s="39"/>
      <c r="H1235" s="30"/>
    </row>
    <row r="1236" spans="1:8" x14ac:dyDescent="0.25">
      <c r="A1236" s="96"/>
      <c r="G1236" s="39"/>
      <c r="H1236" s="30"/>
    </row>
    <row r="1237" spans="1:8" x14ac:dyDescent="0.25">
      <c r="A1237" s="96"/>
      <c r="G1237" s="39"/>
      <c r="H1237" s="30"/>
    </row>
    <row r="1238" spans="1:8" x14ac:dyDescent="0.25">
      <c r="A1238" s="96"/>
      <c r="G1238" s="39"/>
      <c r="H1238" s="30"/>
    </row>
    <row r="1239" spans="1:8" x14ac:dyDescent="0.25">
      <c r="A1239" s="96"/>
      <c r="G1239" s="39"/>
      <c r="H1239" s="30"/>
    </row>
    <row r="1240" spans="1:8" x14ac:dyDescent="0.25">
      <c r="A1240" s="96"/>
      <c r="G1240" s="39"/>
      <c r="H1240" s="30"/>
    </row>
    <row r="1241" spans="1:8" x14ac:dyDescent="0.25">
      <c r="A1241" s="96"/>
      <c r="G1241" s="39"/>
      <c r="H1241" s="30"/>
    </row>
    <row r="1242" spans="1:8" x14ac:dyDescent="0.25">
      <c r="A1242" s="96"/>
      <c r="G1242" s="39"/>
      <c r="H1242" s="30"/>
    </row>
    <row r="1243" spans="1:8" x14ac:dyDescent="0.25">
      <c r="A1243" s="96"/>
      <c r="G1243" s="39"/>
      <c r="H1243" s="30"/>
    </row>
    <row r="1244" spans="1:8" x14ac:dyDescent="0.25">
      <c r="A1244" s="96"/>
      <c r="G1244" s="39"/>
      <c r="H1244" s="30"/>
    </row>
    <row r="1245" spans="1:8" x14ac:dyDescent="0.25">
      <c r="A1245" s="96"/>
      <c r="G1245" s="39"/>
      <c r="H1245" s="30"/>
    </row>
    <row r="1246" spans="1:8" x14ac:dyDescent="0.25">
      <c r="A1246" s="96"/>
      <c r="G1246" s="39"/>
      <c r="H1246" s="30"/>
    </row>
    <row r="1247" spans="1:8" x14ac:dyDescent="0.25">
      <c r="A1247" s="96"/>
      <c r="G1247" s="39"/>
      <c r="H1247" s="30"/>
    </row>
    <row r="1248" spans="1:8" x14ac:dyDescent="0.25">
      <c r="A1248" s="96"/>
      <c r="G1248" s="39"/>
      <c r="H1248" s="30"/>
    </row>
    <row r="1249" spans="1:8" x14ac:dyDescent="0.25">
      <c r="A1249" s="96"/>
      <c r="G1249" s="39"/>
      <c r="H1249" s="30"/>
    </row>
    <row r="1250" spans="1:8" x14ac:dyDescent="0.25">
      <c r="A1250" s="96"/>
      <c r="G1250" s="39"/>
      <c r="H1250" s="30"/>
    </row>
    <row r="1251" spans="1:8" x14ac:dyDescent="0.25">
      <c r="A1251" s="96"/>
      <c r="G1251" s="39"/>
      <c r="H1251" s="30"/>
    </row>
    <row r="1252" spans="1:8" x14ac:dyDescent="0.25">
      <c r="A1252" s="96"/>
      <c r="G1252" s="39"/>
      <c r="H1252" s="30"/>
    </row>
    <row r="1253" spans="1:8" x14ac:dyDescent="0.25">
      <c r="A1253" s="96"/>
      <c r="G1253" s="39"/>
      <c r="H1253" s="30"/>
    </row>
    <row r="1254" spans="1:8" x14ac:dyDescent="0.25">
      <c r="A1254" s="96"/>
      <c r="G1254" s="39"/>
      <c r="H1254" s="30"/>
    </row>
    <row r="1255" spans="1:8" x14ac:dyDescent="0.25">
      <c r="A1255" s="96"/>
      <c r="G1255" s="39"/>
      <c r="H1255" s="30"/>
    </row>
    <row r="1256" spans="1:8" x14ac:dyDescent="0.25">
      <c r="A1256" s="96"/>
      <c r="G1256" s="39"/>
      <c r="H1256" s="30"/>
    </row>
    <row r="1257" spans="1:8" x14ac:dyDescent="0.25">
      <c r="A1257" s="96"/>
      <c r="G1257" s="39"/>
      <c r="H1257" s="30"/>
    </row>
    <row r="1258" spans="1:8" x14ac:dyDescent="0.25">
      <c r="A1258" s="96"/>
      <c r="G1258" s="39"/>
      <c r="H1258" s="30"/>
    </row>
    <row r="1259" spans="1:8" x14ac:dyDescent="0.25">
      <c r="A1259" s="96"/>
      <c r="G1259" s="39"/>
      <c r="H1259" s="30"/>
    </row>
    <row r="1260" spans="1:8" x14ac:dyDescent="0.25">
      <c r="A1260" s="96"/>
      <c r="G1260" s="39"/>
      <c r="H1260" s="30"/>
    </row>
    <row r="1261" spans="1:8" x14ac:dyDescent="0.25">
      <c r="A1261" s="96"/>
      <c r="G1261" s="39"/>
      <c r="H1261" s="30"/>
    </row>
    <row r="1262" spans="1:8" x14ac:dyDescent="0.25">
      <c r="A1262" s="96"/>
      <c r="G1262" s="39"/>
      <c r="H1262" s="30"/>
    </row>
    <row r="1263" spans="1:8" x14ac:dyDescent="0.25">
      <c r="A1263" s="96"/>
      <c r="G1263" s="39"/>
      <c r="H1263" s="30"/>
    </row>
    <row r="1264" spans="1:8" x14ac:dyDescent="0.25">
      <c r="A1264" s="96"/>
      <c r="G1264" s="39"/>
      <c r="H1264" s="30"/>
    </row>
    <row r="1265" spans="1:8" x14ac:dyDescent="0.25">
      <c r="A1265" s="96"/>
      <c r="G1265" s="39"/>
      <c r="H1265" s="30"/>
    </row>
    <row r="1266" spans="1:8" x14ac:dyDescent="0.25">
      <c r="A1266" s="96"/>
      <c r="G1266" s="39"/>
      <c r="H1266" s="30"/>
    </row>
    <row r="1267" spans="1:8" x14ac:dyDescent="0.25">
      <c r="A1267" s="96"/>
      <c r="G1267" s="39"/>
      <c r="H1267" s="30"/>
    </row>
    <row r="1268" spans="1:8" x14ac:dyDescent="0.25">
      <c r="A1268" s="96"/>
      <c r="G1268" s="39"/>
      <c r="H1268" s="30"/>
    </row>
    <row r="1269" spans="1:8" x14ac:dyDescent="0.25">
      <c r="A1269" s="96"/>
      <c r="G1269" s="39"/>
      <c r="H1269" s="30"/>
    </row>
    <row r="1270" spans="1:8" x14ac:dyDescent="0.25">
      <c r="A1270" s="96"/>
      <c r="G1270" s="39"/>
      <c r="H1270" s="30"/>
    </row>
    <row r="1271" spans="1:8" x14ac:dyDescent="0.25">
      <c r="A1271" s="96"/>
      <c r="G1271" s="39"/>
      <c r="H1271" s="30"/>
    </row>
    <row r="1272" spans="1:8" x14ac:dyDescent="0.25">
      <c r="A1272" s="96"/>
      <c r="G1272" s="39"/>
      <c r="H1272" s="30"/>
    </row>
    <row r="1273" spans="1:8" x14ac:dyDescent="0.25">
      <c r="A1273" s="96"/>
      <c r="G1273" s="39"/>
      <c r="H1273" s="30"/>
    </row>
    <row r="1274" spans="1:8" x14ac:dyDescent="0.25">
      <c r="A1274" s="96"/>
      <c r="G1274" s="39"/>
      <c r="H1274" s="30"/>
    </row>
    <row r="1275" spans="1:8" x14ac:dyDescent="0.25">
      <c r="A1275" s="96"/>
      <c r="G1275" s="39"/>
      <c r="H1275" s="30"/>
    </row>
    <row r="1276" spans="1:8" x14ac:dyDescent="0.25">
      <c r="A1276" s="96"/>
      <c r="G1276" s="39"/>
      <c r="H1276" s="30"/>
    </row>
    <row r="1277" spans="1:8" x14ac:dyDescent="0.25">
      <c r="A1277" s="96"/>
      <c r="G1277" s="39"/>
      <c r="H1277" s="30"/>
    </row>
    <row r="1278" spans="1:8" x14ac:dyDescent="0.25">
      <c r="A1278" s="96"/>
      <c r="G1278" s="39"/>
      <c r="H1278" s="30"/>
    </row>
    <row r="1279" spans="1:8" x14ac:dyDescent="0.25">
      <c r="A1279" s="96"/>
      <c r="G1279" s="39"/>
      <c r="H1279" s="30"/>
    </row>
    <row r="1280" spans="1:8" x14ac:dyDescent="0.25">
      <c r="A1280" s="96"/>
      <c r="G1280" s="39"/>
      <c r="H1280" s="30"/>
    </row>
    <row r="1281" spans="1:8" x14ac:dyDescent="0.25">
      <c r="A1281" s="96"/>
      <c r="G1281" s="39"/>
      <c r="H1281" s="30"/>
    </row>
    <row r="1282" spans="1:8" x14ac:dyDescent="0.25">
      <c r="A1282" s="96"/>
      <c r="G1282" s="39"/>
      <c r="H1282" s="30"/>
    </row>
    <row r="1283" spans="1:8" x14ac:dyDescent="0.25">
      <c r="A1283" s="96"/>
      <c r="G1283" s="39"/>
      <c r="H1283" s="30"/>
    </row>
    <row r="1284" spans="1:8" x14ac:dyDescent="0.25">
      <c r="A1284" s="96"/>
      <c r="G1284" s="39"/>
      <c r="H1284" s="30"/>
    </row>
    <row r="1285" spans="1:8" x14ac:dyDescent="0.25">
      <c r="A1285" s="96"/>
      <c r="G1285" s="39"/>
      <c r="H1285" s="30"/>
    </row>
    <row r="1286" spans="1:8" x14ac:dyDescent="0.25">
      <c r="A1286" s="96"/>
      <c r="G1286" s="39"/>
      <c r="H1286" s="30"/>
    </row>
    <row r="1287" spans="1:8" x14ac:dyDescent="0.25">
      <c r="A1287" s="96"/>
      <c r="G1287" s="39"/>
      <c r="H1287" s="30"/>
    </row>
    <row r="1288" spans="1:8" x14ac:dyDescent="0.25">
      <c r="A1288" s="96"/>
      <c r="G1288" s="39"/>
      <c r="H1288" s="30"/>
    </row>
    <row r="1289" spans="1:8" x14ac:dyDescent="0.25">
      <c r="A1289" s="96"/>
      <c r="G1289" s="39"/>
      <c r="H1289" s="30"/>
    </row>
    <row r="1290" spans="1:8" x14ac:dyDescent="0.25">
      <c r="A1290" s="96"/>
      <c r="G1290" s="39"/>
      <c r="H1290" s="30"/>
    </row>
    <row r="1291" spans="1:8" x14ac:dyDescent="0.25">
      <c r="A1291" s="96"/>
      <c r="G1291" s="39"/>
      <c r="H1291" s="30"/>
    </row>
    <row r="1292" spans="1:8" x14ac:dyDescent="0.25">
      <c r="A1292" s="96"/>
      <c r="G1292" s="39"/>
      <c r="H1292" s="30"/>
    </row>
    <row r="1293" spans="1:8" x14ac:dyDescent="0.25">
      <c r="A1293" s="96"/>
      <c r="G1293" s="39"/>
      <c r="H1293" s="30"/>
    </row>
    <row r="1294" spans="1:8" x14ac:dyDescent="0.25">
      <c r="A1294" s="96"/>
      <c r="G1294" s="39"/>
      <c r="H1294" s="30"/>
    </row>
    <row r="1295" spans="1:8" x14ac:dyDescent="0.25">
      <c r="A1295" s="96"/>
      <c r="G1295" s="39"/>
      <c r="H1295" s="30"/>
    </row>
    <row r="1296" spans="1:8" x14ac:dyDescent="0.25">
      <c r="A1296" s="96"/>
      <c r="G1296" s="39"/>
      <c r="H1296" s="30"/>
    </row>
    <row r="1297" spans="1:8" x14ac:dyDescent="0.25">
      <c r="A1297" s="96"/>
      <c r="G1297" s="39"/>
      <c r="H1297" s="30"/>
    </row>
    <row r="1298" spans="1:8" x14ac:dyDescent="0.25">
      <c r="A1298" s="96"/>
      <c r="G1298" s="39"/>
      <c r="H1298" s="30"/>
    </row>
    <row r="1299" spans="1:8" x14ac:dyDescent="0.25">
      <c r="A1299" s="96"/>
      <c r="G1299" s="39"/>
      <c r="H1299" s="30"/>
    </row>
    <row r="1300" spans="1:8" x14ac:dyDescent="0.25">
      <c r="A1300" s="96"/>
      <c r="G1300" s="39"/>
      <c r="H1300" s="30"/>
    </row>
    <row r="1301" spans="1:8" x14ac:dyDescent="0.25">
      <c r="A1301" s="96"/>
      <c r="G1301" s="39"/>
      <c r="H1301" s="30"/>
    </row>
    <row r="1302" spans="1:8" x14ac:dyDescent="0.25">
      <c r="A1302" s="96"/>
      <c r="G1302" s="39"/>
      <c r="H1302" s="30"/>
    </row>
    <row r="1303" spans="1:8" x14ac:dyDescent="0.25">
      <c r="A1303" s="96"/>
      <c r="G1303" s="39"/>
      <c r="H1303" s="30"/>
    </row>
    <row r="1304" spans="1:8" x14ac:dyDescent="0.25">
      <c r="A1304" s="96"/>
      <c r="G1304" s="39"/>
      <c r="H1304" s="30"/>
    </row>
    <row r="1305" spans="1:8" x14ac:dyDescent="0.25">
      <c r="A1305" s="96"/>
      <c r="G1305" s="39"/>
      <c r="H1305" s="30"/>
    </row>
    <row r="1306" spans="1:8" x14ac:dyDescent="0.25">
      <c r="A1306" s="96"/>
      <c r="G1306" s="39"/>
      <c r="H1306" s="30"/>
    </row>
    <row r="1307" spans="1:8" x14ac:dyDescent="0.25">
      <c r="A1307" s="96"/>
      <c r="G1307" s="39"/>
      <c r="H1307" s="30"/>
    </row>
    <row r="1308" spans="1:8" x14ac:dyDescent="0.25">
      <c r="A1308" s="96"/>
      <c r="G1308" s="39"/>
      <c r="H1308" s="30"/>
    </row>
    <row r="1309" spans="1:8" x14ac:dyDescent="0.25">
      <c r="A1309" s="96"/>
      <c r="G1309" s="39"/>
      <c r="H1309" s="30"/>
    </row>
    <row r="1310" spans="1:8" x14ac:dyDescent="0.25">
      <c r="A1310" s="96"/>
      <c r="G1310" s="39"/>
      <c r="H1310" s="30"/>
    </row>
    <row r="1311" spans="1:8" x14ac:dyDescent="0.25">
      <c r="A1311" s="96"/>
      <c r="G1311" s="39"/>
      <c r="H1311" s="30"/>
    </row>
    <row r="1312" spans="1:8" x14ac:dyDescent="0.25">
      <c r="A1312" s="96"/>
      <c r="G1312" s="39"/>
      <c r="H1312" s="30"/>
    </row>
    <row r="1313" spans="1:8" x14ac:dyDescent="0.25">
      <c r="A1313" s="96"/>
      <c r="G1313" s="39"/>
      <c r="H1313" s="30"/>
    </row>
    <row r="1314" spans="1:8" x14ac:dyDescent="0.25">
      <c r="A1314" s="96"/>
      <c r="G1314" s="39"/>
      <c r="H1314" s="30"/>
    </row>
    <row r="1315" spans="1:8" x14ac:dyDescent="0.25">
      <c r="A1315" s="96"/>
      <c r="G1315" s="39"/>
      <c r="H1315" s="30"/>
    </row>
    <row r="1316" spans="1:8" x14ac:dyDescent="0.25">
      <c r="A1316" s="96"/>
      <c r="G1316" s="39"/>
      <c r="H1316" s="30"/>
    </row>
    <row r="1317" spans="1:8" x14ac:dyDescent="0.25">
      <c r="A1317" s="96"/>
      <c r="G1317" s="39"/>
      <c r="H1317" s="30"/>
    </row>
    <row r="1318" spans="1:8" x14ac:dyDescent="0.25">
      <c r="A1318" s="96"/>
      <c r="G1318" s="39"/>
      <c r="H1318" s="30"/>
    </row>
    <row r="1319" spans="1:8" x14ac:dyDescent="0.25">
      <c r="A1319" s="96"/>
      <c r="G1319" s="39"/>
      <c r="H1319" s="30"/>
    </row>
    <row r="1320" spans="1:8" x14ac:dyDescent="0.25">
      <c r="A1320" s="96"/>
      <c r="G1320" s="39"/>
      <c r="H1320" s="30"/>
    </row>
    <row r="1321" spans="1:8" x14ac:dyDescent="0.25">
      <c r="A1321" s="96"/>
      <c r="G1321" s="39"/>
      <c r="H1321" s="30"/>
    </row>
    <row r="1322" spans="1:8" x14ac:dyDescent="0.25">
      <c r="A1322" s="96"/>
      <c r="G1322" s="39"/>
      <c r="H1322" s="30"/>
    </row>
    <row r="1323" spans="1:8" x14ac:dyDescent="0.25">
      <c r="A1323" s="96"/>
      <c r="G1323" s="39"/>
      <c r="H1323" s="30"/>
    </row>
    <row r="1324" spans="1:8" x14ac:dyDescent="0.25">
      <c r="A1324" s="96"/>
      <c r="G1324" s="39"/>
      <c r="H1324" s="30"/>
    </row>
    <row r="1325" spans="1:8" x14ac:dyDescent="0.25">
      <c r="A1325" s="96"/>
      <c r="G1325" s="39"/>
      <c r="H1325" s="30"/>
    </row>
    <row r="1326" spans="1:8" x14ac:dyDescent="0.25">
      <c r="A1326" s="96"/>
      <c r="G1326" s="39"/>
      <c r="H1326" s="30"/>
    </row>
    <row r="1327" spans="1:8" x14ac:dyDescent="0.25">
      <c r="A1327" s="96"/>
      <c r="G1327" s="39"/>
      <c r="H1327" s="30"/>
    </row>
    <row r="1328" spans="1:8" x14ac:dyDescent="0.25">
      <c r="A1328" s="96"/>
      <c r="G1328" s="39"/>
      <c r="H1328" s="30"/>
    </row>
    <row r="1329" spans="1:8" x14ac:dyDescent="0.25">
      <c r="A1329" s="96"/>
      <c r="G1329" s="39"/>
      <c r="H1329" s="30"/>
    </row>
    <row r="1330" spans="1:8" x14ac:dyDescent="0.25">
      <c r="A1330" s="96"/>
      <c r="G1330" s="39"/>
      <c r="H1330" s="30"/>
    </row>
    <row r="1331" spans="1:8" x14ac:dyDescent="0.25">
      <c r="A1331" s="96"/>
      <c r="G1331" s="39"/>
      <c r="H1331" s="30"/>
    </row>
    <row r="1332" spans="1:8" x14ac:dyDescent="0.25">
      <c r="A1332" s="96"/>
      <c r="G1332" s="39"/>
      <c r="H1332" s="30"/>
    </row>
    <row r="1333" spans="1:8" x14ac:dyDescent="0.25">
      <c r="A1333" s="96"/>
      <c r="G1333" s="39"/>
      <c r="H1333" s="30"/>
    </row>
    <row r="1334" spans="1:8" x14ac:dyDescent="0.25">
      <c r="A1334" s="96"/>
      <c r="G1334" s="39"/>
      <c r="H1334" s="30"/>
    </row>
    <row r="1335" spans="1:8" x14ac:dyDescent="0.25">
      <c r="A1335" s="96"/>
      <c r="G1335" s="39"/>
      <c r="H1335" s="30"/>
    </row>
    <row r="1336" spans="1:8" x14ac:dyDescent="0.25">
      <c r="A1336" s="96"/>
      <c r="G1336" s="39"/>
      <c r="H1336" s="30"/>
    </row>
    <row r="1337" spans="1:8" x14ac:dyDescent="0.25">
      <c r="A1337" s="96"/>
      <c r="G1337" s="39"/>
      <c r="H1337" s="30"/>
    </row>
    <row r="1338" spans="1:8" x14ac:dyDescent="0.25">
      <c r="A1338" s="96"/>
      <c r="G1338" s="39"/>
      <c r="H1338" s="30"/>
    </row>
    <row r="1339" spans="1:8" x14ac:dyDescent="0.25">
      <c r="A1339" s="96"/>
      <c r="G1339" s="39"/>
      <c r="H1339" s="30"/>
    </row>
    <row r="1340" spans="1:8" x14ac:dyDescent="0.25">
      <c r="A1340" s="96"/>
      <c r="G1340" s="39"/>
      <c r="H1340" s="30"/>
    </row>
    <row r="1341" spans="1:8" x14ac:dyDescent="0.25">
      <c r="A1341" s="96"/>
      <c r="G1341" s="39"/>
      <c r="H1341" s="30"/>
    </row>
    <row r="1342" spans="1:8" x14ac:dyDescent="0.25">
      <c r="A1342" s="96"/>
      <c r="G1342" s="39"/>
      <c r="H1342" s="30"/>
    </row>
    <row r="1343" spans="1:8" x14ac:dyDescent="0.25">
      <c r="A1343" s="96"/>
      <c r="G1343" s="39"/>
      <c r="H1343" s="30"/>
    </row>
    <row r="1344" spans="1:8" x14ac:dyDescent="0.25">
      <c r="A1344" s="96"/>
      <c r="G1344" s="39"/>
      <c r="H1344" s="30"/>
    </row>
    <row r="1345" spans="1:8" x14ac:dyDescent="0.25">
      <c r="A1345" s="96"/>
      <c r="G1345" s="39"/>
      <c r="H1345" s="30"/>
    </row>
    <row r="1346" spans="1:8" x14ac:dyDescent="0.25">
      <c r="A1346" s="96"/>
      <c r="G1346" s="39"/>
      <c r="H1346" s="30"/>
    </row>
    <row r="1347" spans="1:8" x14ac:dyDescent="0.25">
      <c r="A1347" s="96"/>
      <c r="G1347" s="39"/>
      <c r="H1347" s="30"/>
    </row>
    <row r="1348" spans="1:8" x14ac:dyDescent="0.25">
      <c r="A1348" s="96"/>
      <c r="G1348" s="39"/>
      <c r="H1348" s="30"/>
    </row>
    <row r="1349" spans="1:8" x14ac:dyDescent="0.25">
      <c r="A1349" s="96"/>
      <c r="G1349" s="39"/>
      <c r="H1349" s="30"/>
    </row>
    <row r="1350" spans="1:8" x14ac:dyDescent="0.25">
      <c r="A1350" s="96"/>
      <c r="G1350" s="39"/>
      <c r="H1350" s="30"/>
    </row>
    <row r="1351" spans="1:8" x14ac:dyDescent="0.25">
      <c r="A1351" s="96"/>
      <c r="G1351" s="39"/>
      <c r="H1351" s="30"/>
    </row>
    <row r="1352" spans="1:8" x14ac:dyDescent="0.25">
      <c r="A1352" s="96"/>
      <c r="G1352" s="39"/>
      <c r="H1352" s="30"/>
    </row>
    <row r="1353" spans="1:8" x14ac:dyDescent="0.25">
      <c r="A1353" s="96"/>
      <c r="G1353" s="39"/>
      <c r="H1353" s="30"/>
    </row>
    <row r="1354" spans="1:8" x14ac:dyDescent="0.25">
      <c r="A1354" s="96"/>
      <c r="G1354" s="39"/>
      <c r="H1354" s="30"/>
    </row>
    <row r="1355" spans="1:8" x14ac:dyDescent="0.25">
      <c r="A1355" s="96"/>
      <c r="G1355" s="39"/>
      <c r="H1355" s="30"/>
    </row>
    <row r="1356" spans="1:8" x14ac:dyDescent="0.25">
      <c r="A1356" s="96"/>
      <c r="G1356" s="39"/>
      <c r="H1356" s="30"/>
    </row>
    <row r="1357" spans="1:8" x14ac:dyDescent="0.25">
      <c r="A1357" s="96"/>
      <c r="G1357" s="39"/>
      <c r="H1357" s="30"/>
    </row>
    <row r="1358" spans="1:8" x14ac:dyDescent="0.25">
      <c r="A1358" s="96"/>
      <c r="G1358" s="39"/>
      <c r="H1358" s="30"/>
    </row>
    <row r="1359" spans="1:8" x14ac:dyDescent="0.25">
      <c r="A1359" s="96"/>
      <c r="G1359" s="39"/>
      <c r="H1359" s="30"/>
    </row>
    <row r="1360" spans="1:8" x14ac:dyDescent="0.25">
      <c r="A1360" s="96"/>
      <c r="G1360" s="39"/>
      <c r="H1360" s="30"/>
    </row>
    <row r="1361" spans="1:8" x14ac:dyDescent="0.25">
      <c r="A1361" s="96"/>
      <c r="G1361" s="39"/>
      <c r="H1361" s="30"/>
    </row>
    <row r="1362" spans="1:8" x14ac:dyDescent="0.25">
      <c r="A1362" s="96"/>
      <c r="G1362" s="39"/>
      <c r="H1362" s="30"/>
    </row>
    <row r="1363" spans="1:8" x14ac:dyDescent="0.25">
      <c r="A1363" s="96"/>
      <c r="G1363" s="39"/>
      <c r="H1363" s="30"/>
    </row>
    <row r="1364" spans="1:8" x14ac:dyDescent="0.25">
      <c r="A1364" s="96"/>
      <c r="G1364" s="39"/>
      <c r="H1364" s="30"/>
    </row>
    <row r="1365" spans="1:8" x14ac:dyDescent="0.25">
      <c r="A1365" s="96"/>
      <c r="G1365" s="39"/>
      <c r="H1365" s="30"/>
    </row>
    <row r="1366" spans="1:8" x14ac:dyDescent="0.25">
      <c r="A1366" s="96"/>
      <c r="G1366" s="39"/>
      <c r="H1366" s="30"/>
    </row>
    <row r="1367" spans="1:8" x14ac:dyDescent="0.25">
      <c r="A1367" s="96"/>
      <c r="G1367" s="39"/>
      <c r="H1367" s="30"/>
    </row>
    <row r="1368" spans="1:8" x14ac:dyDescent="0.25">
      <c r="A1368" s="96"/>
      <c r="G1368" s="39"/>
      <c r="H1368" s="30"/>
    </row>
    <row r="1369" spans="1:8" x14ac:dyDescent="0.25">
      <c r="A1369" s="96"/>
      <c r="G1369" s="39"/>
      <c r="H1369" s="30"/>
    </row>
    <row r="1370" spans="1:8" x14ac:dyDescent="0.25">
      <c r="A1370" s="96"/>
      <c r="G1370" s="39"/>
      <c r="H1370" s="30"/>
    </row>
    <row r="1371" spans="1:8" x14ac:dyDescent="0.25">
      <c r="A1371" s="96"/>
      <c r="G1371" s="39"/>
      <c r="H1371" s="30"/>
    </row>
    <row r="1372" spans="1:8" x14ac:dyDescent="0.25">
      <c r="A1372" s="96"/>
      <c r="G1372" s="39"/>
      <c r="H1372" s="30"/>
    </row>
    <row r="1373" spans="1:8" x14ac:dyDescent="0.25">
      <c r="A1373" s="96"/>
      <c r="G1373" s="39"/>
      <c r="H1373" s="30"/>
    </row>
    <row r="1374" spans="1:8" x14ac:dyDescent="0.25">
      <c r="A1374" s="96"/>
      <c r="G1374" s="39"/>
      <c r="H1374" s="30"/>
    </row>
    <row r="1375" spans="1:8" x14ac:dyDescent="0.25">
      <c r="A1375" s="96"/>
      <c r="G1375" s="39"/>
      <c r="H1375" s="30"/>
    </row>
    <row r="1376" spans="1:8" x14ac:dyDescent="0.25">
      <c r="A1376" s="96"/>
      <c r="G1376" s="39"/>
      <c r="H1376" s="30"/>
    </row>
    <row r="1377" spans="1:8" x14ac:dyDescent="0.25">
      <c r="A1377" s="96"/>
      <c r="G1377" s="39"/>
      <c r="H1377" s="30"/>
    </row>
    <row r="1378" spans="1:8" x14ac:dyDescent="0.25">
      <c r="A1378" s="96"/>
      <c r="G1378" s="39"/>
      <c r="H1378" s="30"/>
    </row>
    <row r="1379" spans="1:8" x14ac:dyDescent="0.25">
      <c r="A1379" s="96"/>
      <c r="G1379" s="39"/>
      <c r="H1379" s="30"/>
    </row>
    <row r="1380" spans="1:8" x14ac:dyDescent="0.25">
      <c r="A1380" s="96"/>
      <c r="G1380" s="39"/>
      <c r="H1380" s="30"/>
    </row>
    <row r="1381" spans="1:8" x14ac:dyDescent="0.25">
      <c r="A1381" s="96"/>
      <c r="G1381" s="39"/>
      <c r="H1381" s="30"/>
    </row>
    <row r="1382" spans="1:8" x14ac:dyDescent="0.25">
      <c r="A1382" s="96"/>
      <c r="G1382" s="39"/>
      <c r="H1382" s="30"/>
    </row>
    <row r="1383" spans="1:8" x14ac:dyDescent="0.25">
      <c r="A1383" s="96"/>
      <c r="G1383" s="39"/>
      <c r="H1383" s="30"/>
    </row>
    <row r="1384" spans="1:8" x14ac:dyDescent="0.25">
      <c r="A1384" s="96"/>
      <c r="G1384" s="39"/>
      <c r="H1384" s="30"/>
    </row>
    <row r="1385" spans="1:8" x14ac:dyDescent="0.25">
      <c r="A1385" s="96"/>
      <c r="G1385" s="39"/>
      <c r="H1385" s="30"/>
    </row>
    <row r="1386" spans="1:8" x14ac:dyDescent="0.25">
      <c r="A1386" s="96"/>
      <c r="G1386" s="39"/>
      <c r="H1386" s="30"/>
    </row>
    <row r="1387" spans="1:8" x14ac:dyDescent="0.25">
      <c r="A1387" s="96"/>
      <c r="G1387" s="39"/>
      <c r="H1387" s="30"/>
    </row>
    <row r="1388" spans="1:8" x14ac:dyDescent="0.25">
      <c r="A1388" s="96"/>
      <c r="G1388" s="39"/>
      <c r="H1388" s="30"/>
    </row>
    <row r="1389" spans="1:8" x14ac:dyDescent="0.25">
      <c r="A1389" s="96"/>
      <c r="G1389" s="39"/>
      <c r="H1389" s="30"/>
    </row>
    <row r="1390" spans="1:8" x14ac:dyDescent="0.25">
      <c r="A1390" s="96"/>
      <c r="G1390" s="39"/>
      <c r="H1390" s="30"/>
    </row>
    <row r="1391" spans="1:8" x14ac:dyDescent="0.25">
      <c r="A1391" s="96"/>
      <c r="G1391" s="39"/>
      <c r="H1391" s="30"/>
    </row>
    <row r="1392" spans="1:8" x14ac:dyDescent="0.25">
      <c r="A1392" s="96"/>
      <c r="G1392" s="39"/>
      <c r="H1392" s="30"/>
    </row>
    <row r="1393" spans="1:8" x14ac:dyDescent="0.25">
      <c r="A1393" s="96"/>
      <c r="G1393" s="39"/>
      <c r="H1393" s="30"/>
    </row>
    <row r="1394" spans="1:8" x14ac:dyDescent="0.25">
      <c r="A1394" s="96"/>
      <c r="G1394" s="39"/>
      <c r="H1394" s="30"/>
    </row>
    <row r="1395" spans="1:8" x14ac:dyDescent="0.25">
      <c r="A1395" s="96"/>
      <c r="G1395" s="39"/>
      <c r="H1395" s="30"/>
    </row>
    <row r="1396" spans="1:8" x14ac:dyDescent="0.25">
      <c r="A1396" s="96"/>
      <c r="G1396" s="39"/>
      <c r="H1396" s="30"/>
    </row>
    <row r="1397" spans="1:8" x14ac:dyDescent="0.25">
      <c r="A1397" s="96"/>
      <c r="G1397" s="39"/>
      <c r="H1397" s="30"/>
    </row>
    <row r="1398" spans="1:8" x14ac:dyDescent="0.25">
      <c r="A1398" s="96"/>
      <c r="G1398" s="39"/>
      <c r="H1398" s="30"/>
    </row>
    <row r="1399" spans="1:8" x14ac:dyDescent="0.25">
      <c r="A1399" s="96"/>
      <c r="G1399" s="39"/>
      <c r="H1399" s="30"/>
    </row>
    <row r="1400" spans="1:8" x14ac:dyDescent="0.25">
      <c r="A1400" s="96"/>
      <c r="G1400" s="39"/>
      <c r="H1400" s="30"/>
    </row>
    <row r="1401" spans="1:8" x14ac:dyDescent="0.25">
      <c r="A1401" s="96"/>
      <c r="G1401" s="39"/>
      <c r="H1401" s="30"/>
    </row>
    <row r="1402" spans="1:8" x14ac:dyDescent="0.25">
      <c r="A1402" s="96"/>
      <c r="G1402" s="39"/>
      <c r="H1402" s="30"/>
    </row>
    <row r="1403" spans="1:8" x14ac:dyDescent="0.25">
      <c r="A1403" s="96"/>
      <c r="G1403" s="39"/>
      <c r="H1403" s="30"/>
    </row>
    <row r="1404" spans="1:8" x14ac:dyDescent="0.25">
      <c r="A1404" s="96"/>
      <c r="G1404" s="39"/>
      <c r="H1404" s="30"/>
    </row>
    <row r="1405" spans="1:8" x14ac:dyDescent="0.25">
      <c r="A1405" s="96"/>
      <c r="G1405" s="39"/>
      <c r="H1405" s="30"/>
    </row>
    <row r="1406" spans="1:8" x14ac:dyDescent="0.25">
      <c r="A1406" s="96"/>
      <c r="G1406" s="39"/>
      <c r="H1406" s="30"/>
    </row>
    <row r="1407" spans="1:8" x14ac:dyDescent="0.25">
      <c r="A1407" s="96"/>
      <c r="G1407" s="39"/>
      <c r="H1407" s="30"/>
    </row>
    <row r="1408" spans="1:8" x14ac:dyDescent="0.25">
      <c r="A1408" s="96"/>
      <c r="G1408" s="39"/>
      <c r="H1408" s="30"/>
    </row>
    <row r="1409" spans="1:8" x14ac:dyDescent="0.25">
      <c r="A1409" s="96"/>
      <c r="G1409" s="39"/>
      <c r="H1409" s="30"/>
    </row>
    <row r="1410" spans="1:8" x14ac:dyDescent="0.25">
      <c r="A1410" s="96"/>
      <c r="G1410" s="39"/>
      <c r="H1410" s="30"/>
    </row>
    <row r="1411" spans="1:8" x14ac:dyDescent="0.25">
      <c r="A1411" s="96"/>
      <c r="G1411" s="39"/>
      <c r="H1411" s="30"/>
    </row>
    <row r="1412" spans="1:8" x14ac:dyDescent="0.25">
      <c r="A1412" s="96"/>
      <c r="G1412" s="39"/>
      <c r="H1412" s="30"/>
    </row>
    <row r="1413" spans="1:8" x14ac:dyDescent="0.25">
      <c r="A1413" s="96"/>
      <c r="G1413" s="39"/>
      <c r="H1413" s="30"/>
    </row>
    <row r="1414" spans="1:8" x14ac:dyDescent="0.25">
      <c r="A1414" s="96"/>
      <c r="G1414" s="39"/>
      <c r="H1414" s="30"/>
    </row>
    <row r="1415" spans="1:8" x14ac:dyDescent="0.25">
      <c r="A1415" s="96"/>
      <c r="G1415" s="39"/>
      <c r="H1415" s="30"/>
    </row>
    <row r="1416" spans="1:8" x14ac:dyDescent="0.25">
      <c r="A1416" s="96"/>
      <c r="G1416" s="39"/>
      <c r="H1416" s="30"/>
    </row>
    <row r="1417" spans="1:8" x14ac:dyDescent="0.25">
      <c r="A1417" s="96"/>
      <c r="G1417" s="39"/>
      <c r="H1417" s="30"/>
    </row>
    <row r="1418" spans="1:8" x14ac:dyDescent="0.25">
      <c r="A1418" s="96"/>
      <c r="G1418" s="39"/>
      <c r="H1418" s="30"/>
    </row>
    <row r="1419" spans="1:8" x14ac:dyDescent="0.25">
      <c r="A1419" s="96"/>
      <c r="G1419" s="39"/>
      <c r="H1419" s="30"/>
    </row>
    <row r="1420" spans="1:8" x14ac:dyDescent="0.25">
      <c r="A1420" s="96"/>
      <c r="G1420" s="39"/>
      <c r="H1420" s="30"/>
    </row>
    <row r="1421" spans="1:8" x14ac:dyDescent="0.25">
      <c r="A1421" s="96"/>
      <c r="G1421" s="39"/>
      <c r="H1421" s="30"/>
    </row>
    <row r="1422" spans="1:8" x14ac:dyDescent="0.25">
      <c r="A1422" s="96"/>
      <c r="G1422" s="39"/>
      <c r="H1422" s="30"/>
    </row>
    <row r="1423" spans="1:8" x14ac:dyDescent="0.25">
      <c r="A1423" s="96"/>
      <c r="G1423" s="39"/>
      <c r="H1423" s="30"/>
    </row>
    <row r="1424" spans="1:8" x14ac:dyDescent="0.25">
      <c r="A1424" s="96"/>
      <c r="G1424" s="39"/>
      <c r="H1424" s="30"/>
    </row>
    <row r="1425" spans="1:8" x14ac:dyDescent="0.25">
      <c r="A1425" s="96"/>
      <c r="G1425" s="39"/>
      <c r="H1425" s="30"/>
    </row>
    <row r="1426" spans="1:8" x14ac:dyDescent="0.25">
      <c r="A1426" s="96"/>
      <c r="G1426" s="39"/>
      <c r="H1426" s="30"/>
    </row>
    <row r="1427" spans="1:8" x14ac:dyDescent="0.25">
      <c r="A1427" s="96"/>
      <c r="G1427" s="39"/>
      <c r="H1427" s="30"/>
    </row>
    <row r="1428" spans="1:8" x14ac:dyDescent="0.25">
      <c r="A1428" s="96"/>
      <c r="G1428" s="39"/>
      <c r="H1428" s="30"/>
    </row>
    <row r="1429" spans="1:8" x14ac:dyDescent="0.25">
      <c r="A1429" s="96"/>
      <c r="G1429" s="39"/>
      <c r="H1429" s="30"/>
    </row>
    <row r="1430" spans="1:8" x14ac:dyDescent="0.25">
      <c r="A1430" s="96"/>
      <c r="G1430" s="39"/>
      <c r="H1430" s="30"/>
    </row>
    <row r="1431" spans="1:8" x14ac:dyDescent="0.25">
      <c r="A1431" s="96"/>
      <c r="G1431" s="39"/>
      <c r="H1431" s="30"/>
    </row>
    <row r="1432" spans="1:8" x14ac:dyDescent="0.25">
      <c r="A1432" s="96"/>
      <c r="G1432" s="39"/>
      <c r="H1432" s="30"/>
    </row>
    <row r="1433" spans="1:8" x14ac:dyDescent="0.25">
      <c r="A1433" s="96"/>
      <c r="G1433" s="39"/>
      <c r="H1433" s="30"/>
    </row>
    <row r="1434" spans="1:8" x14ac:dyDescent="0.25">
      <c r="A1434" s="96"/>
      <c r="G1434" s="39"/>
      <c r="H1434" s="30"/>
    </row>
    <row r="1435" spans="1:8" x14ac:dyDescent="0.25">
      <c r="A1435" s="96"/>
      <c r="G1435" s="39"/>
      <c r="H1435" s="30"/>
    </row>
    <row r="1436" spans="1:8" x14ac:dyDescent="0.25">
      <c r="A1436" s="96"/>
      <c r="G1436" s="39"/>
      <c r="H1436" s="30"/>
    </row>
    <row r="1437" spans="1:8" x14ac:dyDescent="0.25">
      <c r="A1437" s="96"/>
      <c r="G1437" s="39"/>
      <c r="H1437" s="30"/>
    </row>
    <row r="1438" spans="1:8" x14ac:dyDescent="0.25">
      <c r="A1438" s="96"/>
      <c r="G1438" s="39"/>
      <c r="H1438" s="30"/>
    </row>
    <row r="1439" spans="1:8" x14ac:dyDescent="0.25">
      <c r="A1439" s="96"/>
      <c r="G1439" s="39"/>
      <c r="H1439" s="30"/>
    </row>
    <row r="1440" spans="1:8" x14ac:dyDescent="0.25">
      <c r="A1440" s="96"/>
      <c r="G1440" s="39"/>
      <c r="H1440" s="30"/>
    </row>
    <row r="1441" spans="1:8" x14ac:dyDescent="0.25">
      <c r="A1441" s="96"/>
      <c r="G1441" s="39"/>
      <c r="H1441" s="30"/>
    </row>
    <row r="1442" spans="1:8" x14ac:dyDescent="0.25">
      <c r="A1442" s="96"/>
      <c r="G1442" s="39"/>
      <c r="H1442" s="30"/>
    </row>
    <row r="1443" spans="1:8" x14ac:dyDescent="0.25">
      <c r="A1443" s="96"/>
      <c r="G1443" s="39"/>
      <c r="H1443" s="30"/>
    </row>
    <row r="1444" spans="1:8" x14ac:dyDescent="0.25">
      <c r="A1444" s="96"/>
      <c r="G1444" s="39"/>
      <c r="H1444" s="30"/>
    </row>
    <row r="1445" spans="1:8" x14ac:dyDescent="0.25">
      <c r="A1445" s="96"/>
      <c r="G1445" s="39"/>
      <c r="H1445" s="30"/>
    </row>
    <row r="1446" spans="1:8" x14ac:dyDescent="0.25">
      <c r="A1446" s="96"/>
      <c r="G1446" s="39"/>
      <c r="H1446" s="30"/>
    </row>
    <row r="1447" spans="1:8" x14ac:dyDescent="0.25">
      <c r="A1447" s="96"/>
      <c r="G1447" s="39"/>
      <c r="H1447" s="30"/>
    </row>
    <row r="1448" spans="1:8" x14ac:dyDescent="0.25">
      <c r="A1448" s="96"/>
      <c r="G1448" s="39"/>
      <c r="H1448" s="30"/>
    </row>
    <row r="1449" spans="1:8" x14ac:dyDescent="0.25">
      <c r="A1449" s="96"/>
      <c r="G1449" s="39"/>
      <c r="H1449" s="30"/>
    </row>
    <row r="1450" spans="1:8" x14ac:dyDescent="0.25">
      <c r="A1450" s="96"/>
      <c r="G1450" s="39"/>
      <c r="H1450" s="30"/>
    </row>
    <row r="1451" spans="1:8" x14ac:dyDescent="0.25">
      <c r="A1451" s="96"/>
      <c r="G1451" s="39"/>
      <c r="H1451" s="30"/>
    </row>
    <row r="1452" spans="1:8" x14ac:dyDescent="0.25">
      <c r="A1452" s="96"/>
      <c r="G1452" s="39"/>
      <c r="H1452" s="30"/>
    </row>
    <row r="1453" spans="1:8" x14ac:dyDescent="0.25">
      <c r="A1453" s="96"/>
      <c r="G1453" s="39"/>
      <c r="H1453" s="30"/>
    </row>
    <row r="1454" spans="1:8" x14ac:dyDescent="0.25">
      <c r="A1454" s="96"/>
      <c r="G1454" s="39"/>
      <c r="H1454" s="30"/>
    </row>
    <row r="1455" spans="1:8" x14ac:dyDescent="0.25">
      <c r="A1455" s="96"/>
      <c r="G1455" s="39"/>
      <c r="H1455" s="30"/>
    </row>
    <row r="1456" spans="1:8" x14ac:dyDescent="0.25">
      <c r="A1456" s="96"/>
      <c r="G1456" s="39"/>
      <c r="H1456" s="30"/>
    </row>
    <row r="1457" spans="1:8" x14ac:dyDescent="0.25">
      <c r="A1457" s="96"/>
      <c r="G1457" s="39"/>
      <c r="H1457" s="30"/>
    </row>
    <row r="1458" spans="1:8" x14ac:dyDescent="0.25">
      <c r="A1458" s="96"/>
      <c r="G1458" s="39"/>
      <c r="H1458" s="30"/>
    </row>
    <row r="1459" spans="1:8" x14ac:dyDescent="0.25">
      <c r="A1459" s="96"/>
      <c r="G1459" s="39"/>
      <c r="H1459" s="30"/>
    </row>
    <row r="1460" spans="1:8" x14ac:dyDescent="0.25">
      <c r="A1460" s="96"/>
      <c r="G1460" s="39"/>
      <c r="H1460" s="30"/>
    </row>
    <row r="1461" spans="1:8" x14ac:dyDescent="0.25">
      <c r="A1461" s="96"/>
      <c r="G1461" s="39"/>
      <c r="H1461" s="30"/>
    </row>
    <row r="1462" spans="1:8" x14ac:dyDescent="0.25">
      <c r="A1462" s="96"/>
      <c r="G1462" s="39"/>
      <c r="H1462" s="30"/>
    </row>
    <row r="1463" spans="1:8" x14ac:dyDescent="0.25">
      <c r="A1463" s="96"/>
      <c r="G1463" s="39"/>
      <c r="H1463" s="30"/>
    </row>
    <row r="1464" spans="1:8" x14ac:dyDescent="0.25">
      <c r="A1464" s="96"/>
      <c r="G1464" s="39"/>
      <c r="H1464" s="30"/>
    </row>
    <row r="1465" spans="1:8" x14ac:dyDescent="0.25">
      <c r="A1465" s="96"/>
      <c r="G1465" s="39"/>
      <c r="H1465" s="30"/>
    </row>
    <row r="1466" spans="1:8" x14ac:dyDescent="0.25">
      <c r="A1466" s="96"/>
      <c r="G1466" s="39"/>
      <c r="H1466" s="30"/>
    </row>
    <row r="1467" spans="1:8" x14ac:dyDescent="0.25">
      <c r="A1467" s="96"/>
      <c r="G1467" s="39"/>
      <c r="H1467" s="30"/>
    </row>
    <row r="1468" spans="1:8" x14ac:dyDescent="0.25">
      <c r="A1468" s="96"/>
      <c r="G1468" s="39"/>
      <c r="H1468" s="30"/>
    </row>
    <row r="1469" spans="1:8" x14ac:dyDescent="0.25">
      <c r="A1469" s="96"/>
      <c r="G1469" s="39"/>
      <c r="H1469" s="30"/>
    </row>
    <row r="1470" spans="1:8" x14ac:dyDescent="0.25">
      <c r="A1470" s="96"/>
      <c r="G1470" s="39"/>
      <c r="H1470" s="30"/>
    </row>
    <row r="1471" spans="1:8" x14ac:dyDescent="0.25">
      <c r="A1471" s="96"/>
      <c r="G1471" s="39"/>
      <c r="H1471" s="30"/>
    </row>
    <row r="1472" spans="1:8" x14ac:dyDescent="0.25">
      <c r="A1472" s="96"/>
      <c r="G1472" s="39"/>
      <c r="H1472" s="30"/>
    </row>
    <row r="1473" spans="1:8" x14ac:dyDescent="0.25">
      <c r="A1473" s="96"/>
      <c r="G1473" s="39"/>
      <c r="H1473" s="30"/>
    </row>
    <row r="1474" spans="1:8" x14ac:dyDescent="0.25">
      <c r="A1474" s="96"/>
      <c r="G1474" s="39"/>
      <c r="H1474" s="30"/>
    </row>
    <row r="1475" spans="1:8" x14ac:dyDescent="0.25">
      <c r="A1475" s="96"/>
      <c r="G1475" s="39"/>
      <c r="H1475" s="30"/>
    </row>
    <row r="1476" spans="1:8" x14ac:dyDescent="0.25">
      <c r="A1476" s="96"/>
      <c r="G1476" s="39"/>
      <c r="H1476" s="30"/>
    </row>
    <row r="1477" spans="1:8" x14ac:dyDescent="0.25">
      <c r="A1477" s="96"/>
      <c r="G1477" s="39"/>
      <c r="H1477" s="30"/>
    </row>
    <row r="1478" spans="1:8" x14ac:dyDescent="0.25">
      <c r="A1478" s="96"/>
      <c r="G1478" s="39"/>
      <c r="H1478" s="30"/>
    </row>
    <row r="1479" spans="1:8" x14ac:dyDescent="0.25">
      <c r="A1479" s="96"/>
      <c r="G1479" s="39"/>
      <c r="H1479" s="30"/>
    </row>
    <row r="1480" spans="1:8" x14ac:dyDescent="0.25">
      <c r="A1480" s="96"/>
      <c r="G1480" s="39"/>
      <c r="H1480" s="30"/>
    </row>
    <row r="1481" spans="1:8" x14ac:dyDescent="0.25">
      <c r="A1481" s="96"/>
      <c r="G1481" s="39"/>
      <c r="H1481" s="30"/>
    </row>
    <row r="1482" spans="1:8" x14ac:dyDescent="0.25">
      <c r="A1482" s="96"/>
      <c r="G1482" s="39"/>
      <c r="H1482" s="30"/>
    </row>
    <row r="1483" spans="1:8" x14ac:dyDescent="0.25">
      <c r="A1483" s="96"/>
      <c r="G1483" s="39"/>
      <c r="H1483" s="30"/>
    </row>
    <row r="1484" spans="1:8" x14ac:dyDescent="0.25">
      <c r="A1484" s="96"/>
      <c r="G1484" s="39"/>
      <c r="H1484" s="30"/>
    </row>
    <row r="1485" spans="1:8" x14ac:dyDescent="0.25">
      <c r="A1485" s="96"/>
      <c r="G1485" s="39"/>
      <c r="H1485" s="30"/>
    </row>
    <row r="1486" spans="1:8" x14ac:dyDescent="0.25">
      <c r="A1486" s="96"/>
      <c r="G1486" s="39"/>
      <c r="H1486" s="30"/>
    </row>
    <row r="1487" spans="1:8" x14ac:dyDescent="0.25">
      <c r="A1487" s="96"/>
      <c r="G1487" s="39"/>
      <c r="H1487" s="30"/>
    </row>
    <row r="1488" spans="1:8" x14ac:dyDescent="0.25">
      <c r="A1488" s="96"/>
      <c r="G1488" s="39"/>
      <c r="H1488" s="30"/>
    </row>
    <row r="1489" spans="1:8" x14ac:dyDescent="0.25">
      <c r="A1489" s="96"/>
      <c r="G1489" s="39"/>
      <c r="H1489" s="30"/>
    </row>
    <row r="1490" spans="1:8" x14ac:dyDescent="0.25">
      <c r="A1490" s="96"/>
      <c r="G1490" s="39"/>
      <c r="H1490" s="30"/>
    </row>
    <row r="1491" spans="1:8" x14ac:dyDescent="0.25">
      <c r="A1491" s="96"/>
      <c r="G1491" s="39"/>
      <c r="H1491" s="30"/>
    </row>
    <row r="1492" spans="1:8" x14ac:dyDescent="0.25">
      <c r="A1492" s="96"/>
      <c r="G1492" s="39"/>
      <c r="H1492" s="30"/>
    </row>
    <row r="1493" spans="1:8" x14ac:dyDescent="0.25">
      <c r="A1493" s="96"/>
      <c r="G1493" s="39"/>
      <c r="H1493" s="30"/>
    </row>
    <row r="1494" spans="1:8" x14ac:dyDescent="0.25">
      <c r="A1494" s="96"/>
      <c r="G1494" s="39"/>
      <c r="H1494" s="30"/>
    </row>
    <row r="1495" spans="1:8" x14ac:dyDescent="0.25">
      <c r="A1495" s="96"/>
      <c r="G1495" s="39"/>
      <c r="H1495" s="30"/>
    </row>
    <row r="1496" spans="1:8" x14ac:dyDescent="0.25">
      <c r="A1496" s="96"/>
      <c r="G1496" s="39"/>
      <c r="H1496" s="30"/>
    </row>
    <row r="1497" spans="1:8" x14ac:dyDescent="0.25">
      <c r="A1497" s="96"/>
      <c r="G1497" s="39"/>
      <c r="H1497" s="30"/>
    </row>
    <row r="1498" spans="1:8" x14ac:dyDescent="0.25">
      <c r="A1498" s="96"/>
      <c r="G1498" s="39"/>
      <c r="H1498" s="30"/>
    </row>
    <row r="1499" spans="1:8" x14ac:dyDescent="0.25">
      <c r="A1499" s="96"/>
      <c r="G1499" s="39"/>
      <c r="H1499" s="30"/>
    </row>
    <row r="1500" spans="1:8" x14ac:dyDescent="0.25">
      <c r="A1500" s="96"/>
      <c r="G1500" s="39"/>
      <c r="H1500" s="30"/>
    </row>
    <row r="1501" spans="1:8" x14ac:dyDescent="0.25">
      <c r="A1501" s="96"/>
      <c r="G1501" s="39"/>
      <c r="H1501" s="30"/>
    </row>
    <row r="1502" spans="1:8" x14ac:dyDescent="0.25">
      <c r="A1502" s="96"/>
      <c r="G1502" s="39"/>
      <c r="H1502" s="30"/>
    </row>
    <row r="1503" spans="1:8" x14ac:dyDescent="0.25">
      <c r="A1503" s="96"/>
      <c r="G1503" s="39"/>
      <c r="H1503" s="30"/>
    </row>
    <row r="1504" spans="1:8" x14ac:dyDescent="0.25">
      <c r="A1504" s="96"/>
      <c r="G1504" s="39"/>
      <c r="H1504" s="30"/>
    </row>
    <row r="1505" spans="1:8" x14ac:dyDescent="0.25">
      <c r="A1505" s="96"/>
      <c r="G1505" s="39"/>
      <c r="H1505" s="30"/>
    </row>
    <row r="1506" spans="1:8" x14ac:dyDescent="0.25">
      <c r="A1506" s="96"/>
      <c r="G1506" s="39"/>
      <c r="H1506" s="30"/>
    </row>
    <row r="1507" spans="1:8" x14ac:dyDescent="0.25">
      <c r="A1507" s="96"/>
      <c r="G1507" s="39"/>
      <c r="H1507" s="30"/>
    </row>
    <row r="1508" spans="1:8" x14ac:dyDescent="0.25">
      <c r="A1508" s="96"/>
      <c r="G1508" s="39"/>
      <c r="H1508" s="30"/>
    </row>
    <row r="1509" spans="1:8" x14ac:dyDescent="0.25">
      <c r="A1509" s="96"/>
      <c r="G1509" s="39"/>
      <c r="H1509" s="30"/>
    </row>
    <row r="1510" spans="1:8" x14ac:dyDescent="0.25">
      <c r="A1510" s="96"/>
      <c r="G1510" s="39"/>
      <c r="H1510" s="30"/>
    </row>
    <row r="1511" spans="1:8" x14ac:dyDescent="0.25">
      <c r="A1511" s="96"/>
      <c r="G1511" s="39"/>
      <c r="H1511" s="30"/>
    </row>
    <row r="1512" spans="1:8" x14ac:dyDescent="0.25">
      <c r="A1512" s="96"/>
      <c r="G1512" s="39"/>
      <c r="H1512" s="30"/>
    </row>
    <row r="1513" spans="1:8" x14ac:dyDescent="0.25">
      <c r="A1513" s="96"/>
      <c r="G1513" s="39"/>
      <c r="H1513" s="30"/>
    </row>
    <row r="1514" spans="1:8" x14ac:dyDescent="0.25">
      <c r="A1514" s="96"/>
      <c r="G1514" s="39"/>
      <c r="H1514" s="30"/>
    </row>
    <row r="1515" spans="1:8" x14ac:dyDescent="0.25">
      <c r="A1515" s="96"/>
      <c r="G1515" s="39"/>
      <c r="H1515" s="30"/>
    </row>
    <row r="1516" spans="1:8" x14ac:dyDescent="0.25">
      <c r="A1516" s="96"/>
      <c r="G1516" s="39"/>
      <c r="H1516" s="30"/>
    </row>
    <row r="1517" spans="1:8" x14ac:dyDescent="0.25">
      <c r="A1517" s="96"/>
      <c r="G1517" s="39"/>
      <c r="H1517" s="30"/>
    </row>
    <row r="1518" spans="1:8" x14ac:dyDescent="0.25">
      <c r="A1518" s="96"/>
      <c r="G1518" s="39"/>
      <c r="H1518" s="30"/>
    </row>
    <row r="1519" spans="1:8" x14ac:dyDescent="0.25">
      <c r="A1519" s="96"/>
      <c r="G1519" s="39"/>
      <c r="H1519" s="30"/>
    </row>
    <row r="1520" spans="1:8" x14ac:dyDescent="0.25">
      <c r="A1520" s="96"/>
      <c r="G1520" s="39"/>
      <c r="H1520" s="30"/>
    </row>
    <row r="1521" spans="1:8" x14ac:dyDescent="0.25">
      <c r="A1521" s="96"/>
      <c r="G1521" s="39"/>
      <c r="H1521" s="30"/>
    </row>
    <row r="1522" spans="1:8" x14ac:dyDescent="0.25">
      <c r="A1522" s="96"/>
      <c r="G1522" s="39"/>
      <c r="H1522" s="30"/>
    </row>
    <row r="1523" spans="1:8" x14ac:dyDescent="0.25">
      <c r="A1523" s="96"/>
      <c r="G1523" s="39"/>
      <c r="H1523" s="30"/>
    </row>
    <row r="1524" spans="1:8" x14ac:dyDescent="0.25">
      <c r="A1524" s="96"/>
      <c r="G1524" s="39"/>
      <c r="H1524" s="30"/>
    </row>
    <row r="1525" spans="1:8" x14ac:dyDescent="0.25">
      <c r="A1525" s="96"/>
      <c r="G1525" s="39"/>
      <c r="H1525" s="30"/>
    </row>
    <row r="1526" spans="1:8" x14ac:dyDescent="0.25">
      <c r="A1526" s="96"/>
      <c r="G1526" s="39"/>
      <c r="H1526" s="30"/>
    </row>
    <row r="1527" spans="1:8" x14ac:dyDescent="0.25">
      <c r="A1527" s="96"/>
      <c r="G1527" s="39"/>
      <c r="H1527" s="30"/>
    </row>
    <row r="1528" spans="1:8" x14ac:dyDescent="0.25">
      <c r="A1528" s="96"/>
      <c r="G1528" s="39"/>
      <c r="H1528" s="30"/>
    </row>
    <row r="1529" spans="1:8" x14ac:dyDescent="0.25">
      <c r="A1529" s="96"/>
      <c r="G1529" s="39"/>
      <c r="H1529" s="30"/>
    </row>
    <row r="1530" spans="1:8" x14ac:dyDescent="0.25">
      <c r="A1530" s="96"/>
      <c r="G1530" s="39"/>
      <c r="H1530" s="30"/>
    </row>
    <row r="1531" spans="1:8" x14ac:dyDescent="0.25">
      <c r="A1531" s="96"/>
      <c r="G1531" s="39"/>
      <c r="H1531" s="30"/>
    </row>
    <row r="1532" spans="1:8" x14ac:dyDescent="0.25">
      <c r="A1532" s="96"/>
      <c r="G1532" s="39"/>
      <c r="H1532" s="30"/>
    </row>
    <row r="1533" spans="1:8" x14ac:dyDescent="0.25">
      <c r="A1533" s="96"/>
      <c r="G1533" s="39"/>
      <c r="H1533" s="30"/>
    </row>
    <row r="1534" spans="1:8" x14ac:dyDescent="0.25">
      <c r="A1534" s="96"/>
      <c r="G1534" s="39"/>
      <c r="H1534" s="30"/>
    </row>
    <row r="1535" spans="1:8" x14ac:dyDescent="0.25">
      <c r="A1535" s="96"/>
      <c r="G1535" s="39"/>
      <c r="H1535" s="30"/>
    </row>
    <row r="1536" spans="1:8" x14ac:dyDescent="0.25">
      <c r="A1536" s="96"/>
      <c r="G1536" s="39"/>
      <c r="H1536" s="30"/>
    </row>
    <row r="1537" spans="1:8" x14ac:dyDescent="0.25">
      <c r="A1537" s="96"/>
      <c r="G1537" s="39"/>
      <c r="H1537" s="30"/>
    </row>
    <row r="1538" spans="1:8" x14ac:dyDescent="0.25">
      <c r="A1538" s="96"/>
      <c r="G1538" s="39"/>
      <c r="H1538" s="30"/>
    </row>
    <row r="1539" spans="1:8" x14ac:dyDescent="0.25">
      <c r="A1539" s="96"/>
      <c r="G1539" s="39"/>
      <c r="H1539" s="30"/>
    </row>
    <row r="1540" spans="1:8" x14ac:dyDescent="0.25">
      <c r="A1540" s="96"/>
      <c r="G1540" s="39"/>
      <c r="H1540" s="30"/>
    </row>
    <row r="1541" spans="1:8" x14ac:dyDescent="0.25">
      <c r="A1541" s="96"/>
      <c r="G1541" s="39"/>
      <c r="H1541" s="30"/>
    </row>
    <row r="1542" spans="1:8" x14ac:dyDescent="0.25">
      <c r="A1542" s="96"/>
      <c r="G1542" s="39"/>
      <c r="H1542" s="30"/>
    </row>
    <row r="1543" spans="1:8" x14ac:dyDescent="0.25">
      <c r="A1543" s="96"/>
      <c r="G1543" s="39"/>
      <c r="H1543" s="30"/>
    </row>
    <row r="1544" spans="1:8" x14ac:dyDescent="0.25">
      <c r="A1544" s="96"/>
      <c r="G1544" s="39"/>
      <c r="H1544" s="30"/>
    </row>
    <row r="1545" spans="1:8" x14ac:dyDescent="0.25">
      <c r="A1545" s="96"/>
      <c r="G1545" s="39"/>
      <c r="H1545" s="30"/>
    </row>
    <row r="1546" spans="1:8" x14ac:dyDescent="0.25">
      <c r="A1546" s="96"/>
      <c r="G1546" s="39"/>
      <c r="H1546" s="30"/>
    </row>
    <row r="1547" spans="1:8" x14ac:dyDescent="0.25">
      <c r="A1547" s="96"/>
      <c r="G1547" s="39"/>
      <c r="H1547" s="30"/>
    </row>
    <row r="1548" spans="1:8" x14ac:dyDescent="0.25">
      <c r="A1548" s="96"/>
      <c r="G1548" s="39"/>
      <c r="H1548" s="30"/>
    </row>
    <row r="1549" spans="1:8" x14ac:dyDescent="0.25">
      <c r="A1549" s="96"/>
      <c r="G1549" s="39"/>
      <c r="H1549" s="30"/>
    </row>
    <row r="1550" spans="1:8" x14ac:dyDescent="0.25">
      <c r="A1550" s="96"/>
      <c r="G1550" s="39"/>
      <c r="H1550" s="30"/>
    </row>
    <row r="1551" spans="1:8" x14ac:dyDescent="0.25">
      <c r="A1551" s="96"/>
      <c r="G1551" s="39"/>
      <c r="H1551" s="30"/>
    </row>
    <row r="1552" spans="1:8" x14ac:dyDescent="0.25">
      <c r="A1552" s="96"/>
      <c r="G1552" s="39"/>
      <c r="H1552" s="30"/>
    </row>
    <row r="1553" spans="1:8" x14ac:dyDescent="0.25">
      <c r="A1553" s="96"/>
      <c r="G1553" s="39"/>
      <c r="H1553" s="30"/>
    </row>
    <row r="1554" spans="1:8" x14ac:dyDescent="0.25">
      <c r="A1554" s="96"/>
      <c r="G1554" s="39"/>
      <c r="H1554" s="30"/>
    </row>
    <row r="1555" spans="1:8" x14ac:dyDescent="0.25">
      <c r="A1555" s="96"/>
      <c r="G1555" s="39"/>
      <c r="H1555" s="30"/>
    </row>
    <row r="1556" spans="1:8" x14ac:dyDescent="0.25">
      <c r="A1556" s="96"/>
      <c r="G1556" s="39"/>
      <c r="H1556" s="30"/>
    </row>
    <row r="1557" spans="1:8" x14ac:dyDescent="0.25">
      <c r="A1557" s="96"/>
      <c r="G1557" s="39"/>
      <c r="H1557" s="30"/>
    </row>
    <row r="1558" spans="1:8" x14ac:dyDescent="0.25">
      <c r="A1558" s="96"/>
      <c r="G1558" s="39"/>
      <c r="H1558" s="30"/>
    </row>
    <row r="1559" spans="1:8" x14ac:dyDescent="0.25">
      <c r="A1559" s="96"/>
      <c r="G1559" s="39"/>
      <c r="H1559" s="30"/>
    </row>
    <row r="1560" spans="1:8" x14ac:dyDescent="0.25">
      <c r="A1560" s="96"/>
      <c r="G1560" s="39"/>
      <c r="H1560" s="30"/>
    </row>
    <row r="1561" spans="1:8" x14ac:dyDescent="0.25">
      <c r="A1561" s="96"/>
      <c r="G1561" s="39"/>
      <c r="H1561" s="30"/>
    </row>
    <row r="1562" spans="1:8" x14ac:dyDescent="0.25">
      <c r="A1562" s="96"/>
      <c r="G1562" s="39"/>
      <c r="H1562" s="30"/>
    </row>
    <row r="1563" spans="1:8" x14ac:dyDescent="0.25">
      <c r="A1563" s="96"/>
      <c r="G1563" s="39"/>
      <c r="H1563" s="30"/>
    </row>
    <row r="1564" spans="1:8" x14ac:dyDescent="0.25">
      <c r="A1564" s="96"/>
      <c r="G1564" s="39"/>
      <c r="H1564" s="30"/>
    </row>
    <row r="1565" spans="1:8" x14ac:dyDescent="0.25">
      <c r="A1565" s="96"/>
      <c r="G1565" s="39"/>
      <c r="H1565" s="30"/>
    </row>
    <row r="1566" spans="1:8" x14ac:dyDescent="0.25">
      <c r="A1566" s="96"/>
      <c r="G1566" s="39"/>
      <c r="H1566" s="30"/>
    </row>
    <row r="1567" spans="1:8" x14ac:dyDescent="0.25">
      <c r="A1567" s="96"/>
      <c r="G1567" s="39"/>
      <c r="H1567" s="30"/>
    </row>
    <row r="1568" spans="1:8" x14ac:dyDescent="0.25">
      <c r="A1568" s="96"/>
      <c r="G1568" s="39"/>
      <c r="H1568" s="30"/>
    </row>
    <row r="1569" spans="1:8" x14ac:dyDescent="0.25">
      <c r="A1569" s="96"/>
      <c r="G1569" s="39"/>
      <c r="H1569" s="30"/>
    </row>
    <row r="1570" spans="1:8" x14ac:dyDescent="0.25">
      <c r="A1570" s="96"/>
      <c r="G1570" s="39"/>
      <c r="H1570" s="30"/>
    </row>
    <row r="1571" spans="1:8" x14ac:dyDescent="0.25">
      <c r="A1571" s="96"/>
      <c r="G1571" s="39"/>
      <c r="H1571" s="30"/>
    </row>
    <row r="1572" spans="1:8" x14ac:dyDescent="0.25">
      <c r="A1572" s="96"/>
      <c r="G1572" s="39"/>
      <c r="H1572" s="30"/>
    </row>
    <row r="1573" spans="1:8" x14ac:dyDescent="0.25">
      <c r="A1573" s="96"/>
      <c r="G1573" s="39"/>
      <c r="H1573" s="30"/>
    </row>
    <row r="1574" spans="1:8" x14ac:dyDescent="0.25">
      <c r="A1574" s="96"/>
      <c r="G1574" s="39"/>
      <c r="H1574" s="30"/>
    </row>
    <row r="1575" spans="1:8" x14ac:dyDescent="0.25">
      <c r="A1575" s="96"/>
      <c r="G1575" s="39"/>
      <c r="H1575" s="30"/>
    </row>
    <row r="1576" spans="1:8" x14ac:dyDescent="0.25">
      <c r="A1576" s="96"/>
      <c r="G1576" s="39"/>
      <c r="H1576" s="30"/>
    </row>
    <row r="1577" spans="1:8" x14ac:dyDescent="0.25">
      <c r="A1577" s="96"/>
      <c r="G1577" s="39"/>
      <c r="H1577" s="30"/>
    </row>
    <row r="1578" spans="1:8" x14ac:dyDescent="0.25">
      <c r="A1578" s="96"/>
      <c r="G1578" s="39"/>
      <c r="H1578" s="30"/>
    </row>
    <row r="1579" spans="1:8" x14ac:dyDescent="0.25">
      <c r="A1579" s="96"/>
      <c r="G1579" s="39"/>
      <c r="H1579" s="30"/>
    </row>
    <row r="1580" spans="1:8" x14ac:dyDescent="0.25">
      <c r="A1580" s="96"/>
      <c r="G1580" s="39"/>
      <c r="H1580" s="30"/>
    </row>
    <row r="1581" spans="1:8" x14ac:dyDescent="0.25">
      <c r="A1581" s="96"/>
      <c r="G1581" s="39"/>
      <c r="H1581" s="30"/>
    </row>
    <row r="1582" spans="1:8" x14ac:dyDescent="0.25">
      <c r="A1582" s="96"/>
      <c r="G1582" s="39"/>
      <c r="H1582" s="30"/>
    </row>
    <row r="1583" spans="1:8" x14ac:dyDescent="0.25">
      <c r="A1583" s="96"/>
      <c r="G1583" s="39"/>
      <c r="H1583" s="30"/>
    </row>
    <row r="1584" spans="1:8" x14ac:dyDescent="0.25">
      <c r="A1584" s="96"/>
      <c r="G1584" s="39"/>
      <c r="H1584" s="30"/>
    </row>
    <row r="1585" spans="1:8" x14ac:dyDescent="0.25">
      <c r="A1585" s="96"/>
      <c r="G1585" s="39"/>
      <c r="H1585" s="30"/>
    </row>
    <row r="1586" spans="1:8" x14ac:dyDescent="0.25">
      <c r="A1586" s="96"/>
      <c r="G1586" s="39"/>
      <c r="H1586" s="30"/>
    </row>
    <row r="1587" spans="1:8" x14ac:dyDescent="0.25">
      <c r="A1587" s="96"/>
      <c r="G1587" s="39"/>
      <c r="H1587" s="30"/>
    </row>
    <row r="1588" spans="1:8" x14ac:dyDescent="0.25">
      <c r="A1588" s="96"/>
      <c r="G1588" s="39"/>
      <c r="H1588" s="30"/>
    </row>
    <row r="1589" spans="1:8" x14ac:dyDescent="0.25">
      <c r="A1589" s="96"/>
      <c r="G1589" s="39"/>
      <c r="H1589" s="30"/>
    </row>
    <row r="1590" spans="1:8" x14ac:dyDescent="0.25">
      <c r="A1590" s="96"/>
      <c r="G1590" s="39"/>
      <c r="H1590" s="30"/>
    </row>
    <row r="1591" spans="1:8" x14ac:dyDescent="0.25">
      <c r="A1591" s="96"/>
      <c r="G1591" s="39"/>
      <c r="H1591" s="30"/>
    </row>
    <row r="1592" spans="1:8" x14ac:dyDescent="0.25">
      <c r="A1592" s="96"/>
      <c r="G1592" s="39"/>
      <c r="H1592" s="30"/>
    </row>
    <row r="1593" spans="1:8" x14ac:dyDescent="0.25">
      <c r="A1593" s="96"/>
      <c r="G1593" s="39"/>
      <c r="H1593" s="30"/>
    </row>
    <row r="1594" spans="1:8" x14ac:dyDescent="0.25">
      <c r="A1594" s="96"/>
      <c r="G1594" s="39"/>
      <c r="H1594" s="30"/>
    </row>
    <row r="1595" spans="1:8" x14ac:dyDescent="0.25">
      <c r="A1595" s="96"/>
      <c r="G1595" s="39"/>
      <c r="H1595" s="30"/>
    </row>
    <row r="1596" spans="1:8" x14ac:dyDescent="0.25">
      <c r="A1596" s="96"/>
      <c r="G1596" s="39"/>
      <c r="H1596" s="30"/>
    </row>
    <row r="1597" spans="1:8" x14ac:dyDescent="0.25">
      <c r="A1597" s="96"/>
      <c r="G1597" s="39"/>
      <c r="H1597" s="30"/>
    </row>
    <row r="1598" spans="1:8" x14ac:dyDescent="0.25">
      <c r="A1598" s="96"/>
      <c r="G1598" s="39"/>
      <c r="H1598" s="30"/>
    </row>
    <row r="1599" spans="1:8" x14ac:dyDescent="0.25">
      <c r="A1599" s="96"/>
      <c r="G1599" s="39"/>
      <c r="H1599" s="30"/>
    </row>
    <row r="1600" spans="1:8" x14ac:dyDescent="0.25">
      <c r="A1600" s="96"/>
      <c r="G1600" s="39"/>
      <c r="H1600" s="30"/>
    </row>
    <row r="1601" spans="1:8" x14ac:dyDescent="0.25">
      <c r="A1601" s="96"/>
      <c r="G1601" s="39"/>
      <c r="H1601" s="30"/>
    </row>
    <row r="1602" spans="1:8" x14ac:dyDescent="0.25">
      <c r="A1602" s="96"/>
      <c r="G1602" s="39"/>
      <c r="H1602" s="30"/>
    </row>
    <row r="1603" spans="1:8" x14ac:dyDescent="0.25">
      <c r="A1603" s="96"/>
      <c r="G1603" s="39"/>
      <c r="H1603" s="30"/>
    </row>
    <row r="1604" spans="1:8" x14ac:dyDescent="0.25">
      <c r="A1604" s="96"/>
      <c r="G1604" s="39"/>
      <c r="H1604" s="30"/>
    </row>
    <row r="1605" spans="1:8" x14ac:dyDescent="0.25">
      <c r="A1605" s="96"/>
      <c r="G1605" s="39"/>
      <c r="H1605" s="30"/>
    </row>
    <row r="1606" spans="1:8" x14ac:dyDescent="0.25">
      <c r="A1606" s="96"/>
      <c r="G1606" s="39"/>
      <c r="H1606" s="30"/>
    </row>
    <row r="1607" spans="1:8" x14ac:dyDescent="0.25">
      <c r="A1607" s="96"/>
      <c r="G1607" s="39"/>
      <c r="H1607" s="30"/>
    </row>
    <row r="1608" spans="1:8" x14ac:dyDescent="0.25">
      <c r="A1608" s="96"/>
      <c r="G1608" s="39"/>
      <c r="H1608" s="30"/>
    </row>
    <row r="1609" spans="1:8" x14ac:dyDescent="0.25">
      <c r="A1609" s="96"/>
      <c r="G1609" s="39"/>
      <c r="H1609" s="30"/>
    </row>
    <row r="1610" spans="1:8" x14ac:dyDescent="0.25">
      <c r="A1610" s="96"/>
      <c r="G1610" s="39"/>
      <c r="H1610" s="30"/>
    </row>
    <row r="1611" spans="1:8" x14ac:dyDescent="0.25">
      <c r="A1611" s="96"/>
      <c r="G1611" s="39"/>
      <c r="H1611" s="30"/>
    </row>
    <row r="1612" spans="1:8" x14ac:dyDescent="0.25">
      <c r="A1612" s="96"/>
      <c r="G1612" s="39"/>
      <c r="H1612" s="30"/>
    </row>
    <row r="1613" spans="1:8" x14ac:dyDescent="0.25">
      <c r="A1613" s="96"/>
      <c r="G1613" s="39"/>
      <c r="H1613" s="30"/>
    </row>
    <row r="1614" spans="1:8" x14ac:dyDescent="0.25">
      <c r="A1614" s="96"/>
      <c r="G1614" s="39"/>
      <c r="H1614" s="30"/>
    </row>
    <row r="1615" spans="1:8" x14ac:dyDescent="0.25">
      <c r="A1615" s="96"/>
      <c r="G1615" s="39"/>
      <c r="H1615" s="30"/>
    </row>
    <row r="1616" spans="1:8" x14ac:dyDescent="0.25">
      <c r="A1616" s="96"/>
      <c r="G1616" s="39"/>
      <c r="H1616" s="30"/>
    </row>
    <row r="1617" spans="1:8" x14ac:dyDescent="0.25">
      <c r="A1617" s="96"/>
      <c r="G1617" s="39"/>
      <c r="H1617" s="30"/>
    </row>
    <row r="1618" spans="1:8" x14ac:dyDescent="0.25">
      <c r="A1618" s="96"/>
      <c r="G1618" s="39"/>
      <c r="H1618" s="30"/>
    </row>
    <row r="1619" spans="1:8" x14ac:dyDescent="0.25">
      <c r="A1619" s="96"/>
      <c r="G1619" s="39"/>
      <c r="H1619" s="30"/>
    </row>
    <row r="1620" spans="1:8" x14ac:dyDescent="0.25">
      <c r="A1620" s="96"/>
      <c r="G1620" s="39"/>
      <c r="H1620" s="30"/>
    </row>
    <row r="1621" spans="1:8" x14ac:dyDescent="0.25">
      <c r="A1621" s="96"/>
      <c r="G1621" s="39"/>
      <c r="H1621" s="30"/>
    </row>
    <row r="1622" spans="1:8" x14ac:dyDescent="0.25">
      <c r="A1622" s="96"/>
      <c r="G1622" s="39"/>
      <c r="H1622" s="30"/>
    </row>
    <row r="1623" spans="1:8" x14ac:dyDescent="0.25">
      <c r="A1623" s="96"/>
      <c r="G1623" s="39"/>
      <c r="H1623" s="30"/>
    </row>
    <row r="1624" spans="1:8" x14ac:dyDescent="0.25">
      <c r="A1624" s="96"/>
      <c r="G1624" s="39"/>
      <c r="H1624" s="30"/>
    </row>
    <row r="1625" spans="1:8" x14ac:dyDescent="0.25">
      <c r="A1625" s="96"/>
      <c r="G1625" s="39"/>
      <c r="H1625" s="30"/>
    </row>
    <row r="1626" spans="1:8" x14ac:dyDescent="0.25">
      <c r="A1626" s="96"/>
      <c r="G1626" s="39"/>
      <c r="H1626" s="30"/>
    </row>
    <row r="1627" spans="1:8" x14ac:dyDescent="0.25">
      <c r="A1627" s="96"/>
      <c r="G1627" s="39"/>
      <c r="H1627" s="30"/>
    </row>
    <row r="1628" spans="1:8" x14ac:dyDescent="0.25">
      <c r="A1628" s="96"/>
      <c r="G1628" s="39"/>
      <c r="H1628" s="30"/>
    </row>
    <row r="1629" spans="1:8" x14ac:dyDescent="0.25">
      <c r="A1629" s="96"/>
      <c r="G1629" s="39"/>
      <c r="H1629" s="30"/>
    </row>
    <row r="1630" spans="1:8" x14ac:dyDescent="0.25">
      <c r="A1630" s="96"/>
      <c r="G1630" s="39"/>
      <c r="H1630" s="30"/>
    </row>
    <row r="1631" spans="1:8" x14ac:dyDescent="0.25">
      <c r="A1631" s="96"/>
      <c r="G1631" s="39"/>
      <c r="H1631" s="30"/>
    </row>
    <row r="1632" spans="1:8" x14ac:dyDescent="0.25">
      <c r="A1632" s="96"/>
      <c r="G1632" s="39"/>
      <c r="H1632" s="30"/>
    </row>
    <row r="1633" spans="1:8" x14ac:dyDescent="0.25">
      <c r="A1633" s="96"/>
      <c r="G1633" s="39"/>
      <c r="H1633" s="30"/>
    </row>
    <row r="1634" spans="1:8" x14ac:dyDescent="0.25">
      <c r="A1634" s="96"/>
      <c r="G1634" s="39"/>
      <c r="H1634" s="30"/>
    </row>
    <row r="1635" spans="1:8" x14ac:dyDescent="0.25">
      <c r="A1635" s="96"/>
      <c r="G1635" s="39"/>
      <c r="H1635" s="30"/>
    </row>
    <row r="1636" spans="1:8" x14ac:dyDescent="0.25">
      <c r="A1636" s="96"/>
      <c r="G1636" s="39"/>
      <c r="H1636" s="30"/>
    </row>
    <row r="1637" spans="1:8" x14ac:dyDescent="0.25">
      <c r="A1637" s="96"/>
      <c r="G1637" s="39"/>
      <c r="H1637" s="30"/>
    </row>
    <row r="1638" spans="1:8" x14ac:dyDescent="0.25">
      <c r="A1638" s="96"/>
      <c r="G1638" s="39"/>
      <c r="H1638" s="30"/>
    </row>
    <row r="1639" spans="1:8" x14ac:dyDescent="0.25">
      <c r="A1639" s="96"/>
      <c r="G1639" s="39"/>
      <c r="H1639" s="30"/>
    </row>
    <row r="1640" spans="1:8" x14ac:dyDescent="0.25">
      <c r="A1640" s="96"/>
      <c r="G1640" s="39"/>
      <c r="H1640" s="30"/>
    </row>
    <row r="1641" spans="1:8" x14ac:dyDescent="0.25">
      <c r="A1641" s="96"/>
      <c r="G1641" s="39"/>
      <c r="H1641" s="30"/>
    </row>
    <row r="1642" spans="1:8" x14ac:dyDescent="0.25">
      <c r="A1642" s="96"/>
      <c r="G1642" s="39"/>
      <c r="H1642" s="30"/>
    </row>
    <row r="1643" spans="1:8" x14ac:dyDescent="0.25">
      <c r="A1643" s="96"/>
      <c r="G1643" s="39"/>
      <c r="H1643" s="30"/>
    </row>
    <row r="1644" spans="1:8" x14ac:dyDescent="0.25">
      <c r="A1644" s="96"/>
      <c r="G1644" s="39"/>
      <c r="H1644" s="30"/>
    </row>
    <row r="1645" spans="1:8" x14ac:dyDescent="0.25">
      <c r="A1645" s="96"/>
      <c r="G1645" s="39"/>
      <c r="H1645" s="30"/>
    </row>
    <row r="1646" spans="1:8" x14ac:dyDescent="0.25">
      <c r="A1646" s="96"/>
      <c r="G1646" s="39"/>
      <c r="H1646" s="30"/>
    </row>
    <row r="1647" spans="1:8" x14ac:dyDescent="0.25">
      <c r="A1647" s="96"/>
      <c r="G1647" s="39"/>
      <c r="H1647" s="30"/>
    </row>
    <row r="1648" spans="1:8" x14ac:dyDescent="0.25">
      <c r="A1648" s="96"/>
      <c r="G1648" s="39"/>
      <c r="H1648" s="30"/>
    </row>
    <row r="1649" spans="1:8" x14ac:dyDescent="0.25">
      <c r="A1649" s="96"/>
      <c r="G1649" s="39"/>
      <c r="H1649" s="30"/>
    </row>
    <row r="1650" spans="1:8" x14ac:dyDescent="0.25">
      <c r="A1650" s="96"/>
      <c r="G1650" s="39"/>
      <c r="H1650" s="30"/>
    </row>
    <row r="1651" spans="1:8" x14ac:dyDescent="0.25">
      <c r="A1651" s="96"/>
      <c r="G1651" s="39"/>
      <c r="H1651" s="30"/>
    </row>
    <row r="1652" spans="1:8" x14ac:dyDescent="0.25">
      <c r="A1652" s="96"/>
      <c r="G1652" s="39"/>
      <c r="H1652" s="30"/>
    </row>
    <row r="1653" spans="1:8" x14ac:dyDescent="0.25">
      <c r="A1653" s="96"/>
      <c r="G1653" s="39"/>
      <c r="H1653" s="30"/>
    </row>
    <row r="1654" spans="1:8" x14ac:dyDescent="0.25">
      <c r="A1654" s="96"/>
      <c r="G1654" s="39"/>
      <c r="H1654" s="30"/>
    </row>
    <row r="1655" spans="1:8" x14ac:dyDescent="0.25">
      <c r="A1655" s="96"/>
      <c r="G1655" s="39"/>
      <c r="H1655" s="30"/>
    </row>
    <row r="1656" spans="1:8" x14ac:dyDescent="0.25">
      <c r="A1656" s="96"/>
      <c r="G1656" s="39"/>
      <c r="H1656" s="30"/>
    </row>
    <row r="1657" spans="1:8" x14ac:dyDescent="0.25">
      <c r="A1657" s="96"/>
      <c r="G1657" s="39"/>
      <c r="H1657" s="30"/>
    </row>
    <row r="1658" spans="1:8" x14ac:dyDescent="0.25">
      <c r="A1658" s="96"/>
      <c r="G1658" s="39"/>
      <c r="H1658" s="30"/>
    </row>
    <row r="1659" spans="1:8" x14ac:dyDescent="0.25">
      <c r="A1659" s="96"/>
      <c r="G1659" s="39"/>
      <c r="H1659" s="30"/>
    </row>
    <row r="1660" spans="1:8" x14ac:dyDescent="0.25">
      <c r="A1660" s="96"/>
      <c r="G1660" s="39"/>
      <c r="H1660" s="30"/>
    </row>
    <row r="1661" spans="1:8" x14ac:dyDescent="0.25">
      <c r="A1661" s="96"/>
      <c r="G1661" s="39"/>
      <c r="H1661" s="30"/>
    </row>
    <row r="1662" spans="1:8" x14ac:dyDescent="0.25">
      <c r="A1662" s="96"/>
      <c r="G1662" s="39"/>
      <c r="H1662" s="30"/>
    </row>
    <row r="1663" spans="1:8" x14ac:dyDescent="0.25">
      <c r="A1663" s="96"/>
      <c r="G1663" s="39"/>
      <c r="H1663" s="30"/>
    </row>
    <row r="1664" spans="1:8" x14ac:dyDescent="0.25">
      <c r="A1664" s="96"/>
      <c r="G1664" s="39"/>
      <c r="H1664" s="30"/>
    </row>
    <row r="1665" spans="1:8" x14ac:dyDescent="0.25">
      <c r="A1665" s="96"/>
      <c r="G1665" s="39"/>
      <c r="H1665" s="30"/>
    </row>
    <row r="1666" spans="1:8" x14ac:dyDescent="0.25">
      <c r="A1666" s="96"/>
      <c r="G1666" s="39"/>
      <c r="H1666" s="30"/>
    </row>
    <row r="1667" spans="1:8" x14ac:dyDescent="0.25">
      <c r="A1667" s="96"/>
      <c r="G1667" s="39"/>
      <c r="H1667" s="30"/>
    </row>
    <row r="1668" spans="1:8" x14ac:dyDescent="0.25">
      <c r="A1668" s="96"/>
      <c r="G1668" s="39"/>
      <c r="H1668" s="30"/>
    </row>
    <row r="1669" spans="1:8" x14ac:dyDescent="0.25">
      <c r="A1669" s="96"/>
      <c r="G1669" s="39"/>
      <c r="H1669" s="30"/>
    </row>
    <row r="1670" spans="1:8" x14ac:dyDescent="0.25">
      <c r="A1670" s="96"/>
      <c r="G1670" s="39"/>
      <c r="H1670" s="30"/>
    </row>
    <row r="1671" spans="1:8" x14ac:dyDescent="0.25">
      <c r="A1671" s="96"/>
      <c r="G1671" s="39"/>
      <c r="H1671" s="30"/>
    </row>
    <row r="1672" spans="1:8" x14ac:dyDescent="0.25">
      <c r="A1672" s="96"/>
      <c r="G1672" s="39"/>
      <c r="H1672" s="30"/>
    </row>
    <row r="1673" spans="1:8" x14ac:dyDescent="0.25">
      <c r="A1673" s="96"/>
      <c r="G1673" s="39"/>
      <c r="H1673" s="30"/>
    </row>
    <row r="1674" spans="1:8" x14ac:dyDescent="0.25">
      <c r="A1674" s="96"/>
      <c r="G1674" s="39"/>
      <c r="H1674" s="30"/>
    </row>
    <row r="1675" spans="1:8" x14ac:dyDescent="0.25">
      <c r="A1675" s="96"/>
      <c r="G1675" s="39"/>
      <c r="H1675" s="30"/>
    </row>
    <row r="1676" spans="1:8" x14ac:dyDescent="0.25">
      <c r="A1676" s="96"/>
      <c r="G1676" s="39"/>
      <c r="H1676" s="30"/>
    </row>
    <row r="1677" spans="1:8" x14ac:dyDescent="0.25">
      <c r="A1677" s="96"/>
      <c r="G1677" s="39"/>
      <c r="H1677" s="30"/>
    </row>
    <row r="1678" spans="1:8" x14ac:dyDescent="0.25">
      <c r="A1678" s="96"/>
      <c r="G1678" s="39"/>
      <c r="H1678" s="30"/>
    </row>
    <row r="1679" spans="1:8" x14ac:dyDescent="0.25">
      <c r="A1679" s="96"/>
      <c r="G1679" s="39"/>
      <c r="H1679" s="30"/>
    </row>
    <row r="1680" spans="1:8" x14ac:dyDescent="0.25">
      <c r="A1680" s="96"/>
      <c r="G1680" s="39"/>
      <c r="H1680" s="30"/>
    </row>
    <row r="1681" spans="1:8" x14ac:dyDescent="0.25">
      <c r="A1681" s="96"/>
      <c r="G1681" s="39"/>
      <c r="H1681" s="30"/>
    </row>
    <row r="1682" spans="1:8" x14ac:dyDescent="0.25">
      <c r="A1682" s="96"/>
      <c r="G1682" s="39"/>
      <c r="H1682" s="30"/>
    </row>
    <row r="1683" spans="1:8" x14ac:dyDescent="0.25">
      <c r="A1683" s="96"/>
      <c r="G1683" s="39"/>
      <c r="H1683" s="30"/>
    </row>
    <row r="1684" spans="1:8" x14ac:dyDescent="0.25">
      <c r="A1684" s="96"/>
      <c r="G1684" s="39"/>
      <c r="H1684" s="30"/>
    </row>
    <row r="1685" spans="1:8" x14ac:dyDescent="0.25">
      <c r="A1685" s="96"/>
      <c r="G1685" s="39"/>
      <c r="H1685" s="30"/>
    </row>
    <row r="1686" spans="1:8" x14ac:dyDescent="0.25">
      <c r="A1686" s="96"/>
      <c r="G1686" s="39"/>
      <c r="H1686" s="30"/>
    </row>
    <row r="1687" spans="1:8" x14ac:dyDescent="0.25">
      <c r="A1687" s="96"/>
      <c r="G1687" s="39"/>
      <c r="H1687" s="30"/>
    </row>
    <row r="1688" spans="1:8" x14ac:dyDescent="0.25">
      <c r="A1688" s="96"/>
      <c r="G1688" s="39"/>
      <c r="H1688" s="30"/>
    </row>
    <row r="1689" spans="1:8" x14ac:dyDescent="0.25">
      <c r="A1689" s="96"/>
      <c r="G1689" s="39"/>
      <c r="H1689" s="30"/>
    </row>
    <row r="1690" spans="1:8" x14ac:dyDescent="0.25">
      <c r="A1690" s="96"/>
      <c r="G1690" s="39"/>
      <c r="H1690" s="30"/>
    </row>
    <row r="1691" spans="1:8" x14ac:dyDescent="0.25">
      <c r="A1691" s="96"/>
      <c r="G1691" s="39"/>
      <c r="H1691" s="30"/>
    </row>
    <row r="1692" spans="1:8" x14ac:dyDescent="0.25">
      <c r="A1692" s="96"/>
      <c r="G1692" s="39"/>
      <c r="H1692" s="30"/>
    </row>
    <row r="1693" spans="1:8" x14ac:dyDescent="0.25">
      <c r="A1693" s="96"/>
      <c r="G1693" s="39"/>
      <c r="H1693" s="30"/>
    </row>
    <row r="1694" spans="1:8" x14ac:dyDescent="0.25">
      <c r="A1694" s="96"/>
      <c r="G1694" s="39"/>
      <c r="H1694" s="30"/>
    </row>
    <row r="1695" spans="1:8" x14ac:dyDescent="0.25">
      <c r="A1695" s="96"/>
      <c r="G1695" s="39"/>
      <c r="H1695" s="30"/>
    </row>
    <row r="1696" spans="1:8" x14ac:dyDescent="0.25">
      <c r="A1696" s="96"/>
      <c r="G1696" s="39"/>
      <c r="H1696" s="30"/>
    </row>
    <row r="1697" spans="1:8" x14ac:dyDescent="0.25">
      <c r="A1697" s="96"/>
      <c r="G1697" s="39"/>
      <c r="H1697" s="30"/>
    </row>
    <row r="1698" spans="1:8" x14ac:dyDescent="0.25">
      <c r="A1698" s="96"/>
      <c r="G1698" s="39"/>
      <c r="H1698" s="30"/>
    </row>
    <row r="1699" spans="1:8" x14ac:dyDescent="0.25">
      <c r="A1699" s="96"/>
      <c r="G1699" s="39"/>
      <c r="H1699" s="30"/>
    </row>
    <row r="1700" spans="1:8" x14ac:dyDescent="0.25">
      <c r="A1700" s="96"/>
      <c r="G1700" s="39"/>
      <c r="H1700" s="30"/>
    </row>
    <row r="1701" spans="1:8" x14ac:dyDescent="0.25">
      <c r="A1701" s="96"/>
      <c r="G1701" s="39"/>
      <c r="H1701" s="30"/>
    </row>
    <row r="1702" spans="1:8" x14ac:dyDescent="0.25">
      <c r="A1702" s="96"/>
      <c r="G1702" s="39"/>
      <c r="H1702" s="30"/>
    </row>
    <row r="1703" spans="1:8" x14ac:dyDescent="0.25">
      <c r="A1703" s="96"/>
      <c r="G1703" s="39"/>
      <c r="H1703" s="30"/>
    </row>
    <row r="1704" spans="1:8" x14ac:dyDescent="0.25">
      <c r="A1704" s="96"/>
      <c r="G1704" s="39"/>
      <c r="H1704" s="30"/>
    </row>
    <row r="1705" spans="1:8" x14ac:dyDescent="0.25">
      <c r="A1705" s="96"/>
      <c r="G1705" s="39"/>
      <c r="H1705" s="30"/>
    </row>
    <row r="1706" spans="1:8" x14ac:dyDescent="0.25">
      <c r="A1706" s="96"/>
      <c r="G1706" s="39"/>
      <c r="H1706" s="30"/>
    </row>
    <row r="1707" spans="1:8" x14ac:dyDescent="0.25">
      <c r="A1707" s="96"/>
      <c r="G1707" s="39"/>
      <c r="H1707" s="30"/>
    </row>
    <row r="1708" spans="1:8" x14ac:dyDescent="0.25">
      <c r="A1708" s="96"/>
      <c r="G1708" s="39"/>
      <c r="H1708" s="30"/>
    </row>
    <row r="1709" spans="1:8" x14ac:dyDescent="0.25">
      <c r="A1709" s="96"/>
      <c r="G1709" s="39"/>
      <c r="H1709" s="30"/>
    </row>
    <row r="1710" spans="1:8" x14ac:dyDescent="0.25">
      <c r="A1710" s="96"/>
      <c r="G1710" s="39"/>
      <c r="H1710" s="30"/>
    </row>
    <row r="1711" spans="1:8" x14ac:dyDescent="0.25">
      <c r="A1711" s="96"/>
      <c r="G1711" s="39"/>
      <c r="H1711" s="30"/>
    </row>
    <row r="1712" spans="1:8" x14ac:dyDescent="0.25">
      <c r="A1712" s="96"/>
      <c r="G1712" s="39"/>
      <c r="H1712" s="30"/>
    </row>
    <row r="1713" spans="1:8" x14ac:dyDescent="0.25">
      <c r="A1713" s="96"/>
      <c r="G1713" s="39"/>
      <c r="H1713" s="30"/>
    </row>
    <row r="1714" spans="1:8" x14ac:dyDescent="0.25">
      <c r="A1714" s="96"/>
      <c r="G1714" s="39"/>
      <c r="H1714" s="30"/>
    </row>
    <row r="1715" spans="1:8" x14ac:dyDescent="0.25">
      <c r="A1715" s="96"/>
      <c r="G1715" s="39"/>
      <c r="H1715" s="30"/>
    </row>
    <row r="1716" spans="1:8" x14ac:dyDescent="0.25">
      <c r="A1716" s="96"/>
      <c r="G1716" s="39"/>
      <c r="H1716" s="30"/>
    </row>
    <row r="1717" spans="1:8" x14ac:dyDescent="0.25">
      <c r="A1717" s="96"/>
      <c r="G1717" s="39"/>
      <c r="H1717" s="30"/>
    </row>
    <row r="1718" spans="1:8" x14ac:dyDescent="0.25">
      <c r="A1718" s="96"/>
      <c r="G1718" s="39"/>
      <c r="H1718" s="30"/>
    </row>
    <row r="1719" spans="1:8" x14ac:dyDescent="0.25">
      <c r="A1719" s="96"/>
      <c r="G1719" s="39"/>
      <c r="H1719" s="30"/>
    </row>
    <row r="1720" spans="1:8" x14ac:dyDescent="0.25">
      <c r="A1720" s="96"/>
      <c r="G1720" s="39"/>
      <c r="H1720" s="30"/>
    </row>
    <row r="1721" spans="1:8" x14ac:dyDescent="0.25">
      <c r="A1721" s="96"/>
      <c r="G1721" s="39"/>
      <c r="H1721" s="30"/>
    </row>
    <row r="1722" spans="1:8" x14ac:dyDescent="0.25">
      <c r="A1722" s="96"/>
      <c r="G1722" s="39"/>
      <c r="H1722" s="30"/>
    </row>
    <row r="1723" spans="1:8" x14ac:dyDescent="0.25">
      <c r="A1723" s="96"/>
      <c r="G1723" s="39"/>
      <c r="H1723" s="30"/>
    </row>
    <row r="1724" spans="1:8" x14ac:dyDescent="0.25">
      <c r="A1724" s="96"/>
      <c r="G1724" s="39"/>
      <c r="H1724" s="30"/>
    </row>
    <row r="1725" spans="1:8" x14ac:dyDescent="0.25">
      <c r="A1725" s="96"/>
      <c r="G1725" s="39"/>
      <c r="H1725" s="30"/>
    </row>
    <row r="1726" spans="1:8" x14ac:dyDescent="0.25">
      <c r="A1726" s="96"/>
      <c r="G1726" s="39"/>
      <c r="H1726" s="30"/>
    </row>
    <row r="1727" spans="1:8" x14ac:dyDescent="0.25">
      <c r="A1727" s="96"/>
      <c r="G1727" s="39"/>
      <c r="H1727" s="30"/>
    </row>
    <row r="1728" spans="1:8" x14ac:dyDescent="0.25">
      <c r="A1728" s="96"/>
      <c r="G1728" s="39"/>
      <c r="H1728" s="30"/>
    </row>
    <row r="1729" spans="1:8" x14ac:dyDescent="0.25">
      <c r="A1729" s="96"/>
      <c r="G1729" s="39"/>
      <c r="H1729" s="30"/>
    </row>
    <row r="1730" spans="1:8" x14ac:dyDescent="0.25">
      <c r="A1730" s="96"/>
      <c r="G1730" s="39"/>
      <c r="H1730" s="30"/>
    </row>
    <row r="1731" spans="1:8" x14ac:dyDescent="0.25">
      <c r="A1731" s="96"/>
      <c r="G1731" s="39"/>
      <c r="H1731" s="30"/>
    </row>
    <row r="1732" spans="1:8" x14ac:dyDescent="0.25">
      <c r="A1732" s="96"/>
      <c r="G1732" s="39"/>
      <c r="H1732" s="30"/>
    </row>
    <row r="1733" spans="1:8" x14ac:dyDescent="0.25">
      <c r="A1733" s="96"/>
      <c r="G1733" s="39"/>
      <c r="H1733" s="30"/>
    </row>
    <row r="1734" spans="1:8" x14ac:dyDescent="0.25">
      <c r="A1734" s="96"/>
      <c r="G1734" s="39"/>
      <c r="H1734" s="30"/>
    </row>
    <row r="1735" spans="1:8" x14ac:dyDescent="0.25">
      <c r="A1735" s="96"/>
      <c r="G1735" s="39"/>
      <c r="H1735" s="30"/>
    </row>
    <row r="1736" spans="1:8" x14ac:dyDescent="0.25">
      <c r="A1736" s="96"/>
      <c r="G1736" s="39"/>
      <c r="H1736" s="30"/>
    </row>
    <row r="1737" spans="1:8" x14ac:dyDescent="0.25">
      <c r="A1737" s="96"/>
      <c r="G1737" s="39"/>
      <c r="H1737" s="30"/>
    </row>
    <row r="1738" spans="1:8" x14ac:dyDescent="0.25">
      <c r="A1738" s="96"/>
      <c r="G1738" s="39"/>
      <c r="H1738" s="30"/>
    </row>
    <row r="1739" spans="1:8" x14ac:dyDescent="0.25">
      <c r="A1739" s="96"/>
      <c r="G1739" s="39"/>
      <c r="H1739" s="30"/>
    </row>
    <row r="1740" spans="1:8" x14ac:dyDescent="0.25">
      <c r="A1740" s="96"/>
      <c r="G1740" s="39"/>
      <c r="H1740" s="30"/>
    </row>
    <row r="1741" spans="1:8" x14ac:dyDescent="0.25">
      <c r="A1741" s="96"/>
      <c r="G1741" s="39"/>
      <c r="H1741" s="30"/>
    </row>
    <row r="1742" spans="1:8" x14ac:dyDescent="0.25">
      <c r="A1742" s="96"/>
      <c r="G1742" s="39"/>
      <c r="H1742" s="30"/>
    </row>
    <row r="1743" spans="1:8" x14ac:dyDescent="0.25">
      <c r="A1743" s="96"/>
      <c r="G1743" s="39"/>
      <c r="H1743" s="30"/>
    </row>
    <row r="1744" spans="1:8" x14ac:dyDescent="0.25">
      <c r="A1744" s="96"/>
      <c r="G1744" s="39"/>
      <c r="H1744" s="30"/>
    </row>
    <row r="1745" spans="1:8" x14ac:dyDescent="0.25">
      <c r="A1745" s="96"/>
      <c r="G1745" s="39"/>
      <c r="H1745" s="30"/>
    </row>
    <row r="1746" spans="1:8" x14ac:dyDescent="0.25">
      <c r="A1746" s="96"/>
      <c r="G1746" s="39"/>
      <c r="H1746" s="30"/>
    </row>
    <row r="1747" spans="1:8" x14ac:dyDescent="0.25">
      <c r="A1747" s="96"/>
      <c r="G1747" s="39"/>
      <c r="H1747" s="30"/>
    </row>
    <row r="1748" spans="1:8" x14ac:dyDescent="0.25">
      <c r="A1748" s="96"/>
      <c r="G1748" s="39"/>
      <c r="H1748" s="30"/>
    </row>
    <row r="1749" spans="1:8" x14ac:dyDescent="0.25">
      <c r="A1749" s="96"/>
      <c r="G1749" s="39"/>
      <c r="H1749" s="30"/>
    </row>
    <row r="1750" spans="1:8" x14ac:dyDescent="0.25">
      <c r="A1750" s="96"/>
      <c r="G1750" s="39"/>
      <c r="H1750" s="30"/>
    </row>
    <row r="1751" spans="1:8" x14ac:dyDescent="0.25">
      <c r="A1751" s="96"/>
      <c r="G1751" s="39"/>
      <c r="H1751" s="30"/>
    </row>
    <row r="1752" spans="1:8" x14ac:dyDescent="0.25">
      <c r="A1752" s="96"/>
      <c r="G1752" s="39"/>
      <c r="H1752" s="30"/>
    </row>
    <row r="1753" spans="1:8" x14ac:dyDescent="0.25">
      <c r="A1753" s="96"/>
      <c r="G1753" s="39"/>
      <c r="H1753" s="30"/>
    </row>
    <row r="1754" spans="1:8" x14ac:dyDescent="0.25">
      <c r="A1754" s="96"/>
      <c r="G1754" s="39"/>
      <c r="H1754" s="30"/>
    </row>
    <row r="1755" spans="1:8" x14ac:dyDescent="0.25">
      <c r="A1755" s="96"/>
      <c r="G1755" s="39"/>
      <c r="H1755" s="30"/>
    </row>
    <row r="1756" spans="1:8" x14ac:dyDescent="0.25">
      <c r="A1756" s="96"/>
      <c r="G1756" s="39"/>
      <c r="H1756" s="30"/>
    </row>
    <row r="1757" spans="1:8" x14ac:dyDescent="0.25">
      <c r="A1757" s="96"/>
      <c r="G1757" s="39"/>
      <c r="H1757" s="30"/>
    </row>
    <row r="1758" spans="1:8" x14ac:dyDescent="0.25">
      <c r="A1758" s="96"/>
      <c r="G1758" s="39"/>
      <c r="H1758" s="30"/>
    </row>
    <row r="1759" spans="1:8" x14ac:dyDescent="0.25">
      <c r="A1759" s="96"/>
      <c r="G1759" s="39"/>
      <c r="H1759" s="30"/>
    </row>
    <row r="1760" spans="1:8" x14ac:dyDescent="0.25">
      <c r="A1760" s="96"/>
      <c r="G1760" s="39"/>
      <c r="H1760" s="30"/>
    </row>
    <row r="1761" spans="1:8" x14ac:dyDescent="0.25">
      <c r="A1761" s="96"/>
      <c r="G1761" s="39"/>
      <c r="H1761" s="30"/>
    </row>
    <row r="1762" spans="1:8" x14ac:dyDescent="0.25">
      <c r="A1762" s="96"/>
      <c r="G1762" s="39"/>
      <c r="H1762" s="30"/>
    </row>
    <row r="1763" spans="1:8" x14ac:dyDescent="0.25">
      <c r="A1763" s="96"/>
      <c r="G1763" s="39"/>
      <c r="H1763" s="30"/>
    </row>
    <row r="1764" spans="1:8" x14ac:dyDescent="0.25">
      <c r="A1764" s="96"/>
      <c r="G1764" s="39"/>
      <c r="H1764" s="30"/>
    </row>
    <row r="1765" spans="1:8" x14ac:dyDescent="0.25">
      <c r="A1765" s="96"/>
      <c r="G1765" s="39"/>
      <c r="H1765" s="30"/>
    </row>
    <row r="1766" spans="1:8" x14ac:dyDescent="0.25">
      <c r="A1766" s="96"/>
      <c r="G1766" s="39"/>
      <c r="H1766" s="30"/>
    </row>
    <row r="1767" spans="1:8" x14ac:dyDescent="0.25">
      <c r="A1767" s="96"/>
      <c r="G1767" s="39"/>
      <c r="H1767" s="30"/>
    </row>
    <row r="1768" spans="1:8" x14ac:dyDescent="0.25">
      <c r="A1768" s="96"/>
      <c r="G1768" s="39"/>
      <c r="H1768" s="30"/>
    </row>
    <row r="1769" spans="1:8" x14ac:dyDescent="0.25">
      <c r="A1769" s="96"/>
      <c r="G1769" s="39"/>
      <c r="H1769" s="30"/>
    </row>
    <row r="1770" spans="1:8" x14ac:dyDescent="0.25">
      <c r="A1770" s="96"/>
      <c r="G1770" s="39"/>
      <c r="H1770" s="30"/>
    </row>
    <row r="1771" spans="1:8" x14ac:dyDescent="0.25">
      <c r="A1771" s="96"/>
      <c r="G1771" s="39"/>
      <c r="H1771" s="30"/>
    </row>
    <row r="1772" spans="1:8" x14ac:dyDescent="0.25">
      <c r="A1772" s="96"/>
      <c r="G1772" s="39"/>
      <c r="H1772" s="30"/>
    </row>
    <row r="1773" spans="1:8" x14ac:dyDescent="0.25">
      <c r="A1773" s="96"/>
      <c r="G1773" s="39"/>
      <c r="H1773" s="30"/>
    </row>
    <row r="1774" spans="1:8" x14ac:dyDescent="0.25">
      <c r="A1774" s="96"/>
      <c r="G1774" s="39"/>
      <c r="H1774" s="30"/>
    </row>
    <row r="1775" spans="1:8" x14ac:dyDescent="0.25">
      <c r="A1775" s="96"/>
      <c r="G1775" s="39"/>
      <c r="H1775" s="30"/>
    </row>
    <row r="1776" spans="1:8" x14ac:dyDescent="0.25">
      <c r="A1776" s="96"/>
      <c r="G1776" s="39"/>
      <c r="H1776" s="30"/>
    </row>
    <row r="1777" spans="1:8" x14ac:dyDescent="0.25">
      <c r="A1777" s="96"/>
      <c r="G1777" s="39"/>
      <c r="H1777" s="30"/>
    </row>
    <row r="1778" spans="1:8" x14ac:dyDescent="0.25">
      <c r="A1778" s="96"/>
      <c r="G1778" s="39"/>
      <c r="H1778" s="30"/>
    </row>
    <row r="1779" spans="1:8" x14ac:dyDescent="0.25">
      <c r="A1779" s="96"/>
      <c r="G1779" s="39"/>
      <c r="H1779" s="30"/>
    </row>
    <row r="1780" spans="1:8" x14ac:dyDescent="0.25">
      <c r="A1780" s="96"/>
      <c r="G1780" s="39"/>
      <c r="H1780" s="30"/>
    </row>
    <row r="1781" spans="1:8" x14ac:dyDescent="0.25">
      <c r="A1781" s="96"/>
      <c r="G1781" s="39"/>
      <c r="H1781" s="30"/>
    </row>
    <row r="1782" spans="1:8" x14ac:dyDescent="0.25">
      <c r="A1782" s="96"/>
      <c r="G1782" s="39"/>
      <c r="H1782" s="30"/>
    </row>
    <row r="1783" spans="1:8" x14ac:dyDescent="0.25">
      <c r="A1783" s="96"/>
      <c r="G1783" s="39"/>
      <c r="H1783" s="30"/>
    </row>
    <row r="1784" spans="1:8" x14ac:dyDescent="0.25">
      <c r="A1784" s="96"/>
      <c r="G1784" s="39"/>
      <c r="H1784" s="30"/>
    </row>
    <row r="1785" spans="1:8" x14ac:dyDescent="0.25">
      <c r="A1785" s="96"/>
      <c r="G1785" s="39"/>
      <c r="H1785" s="30"/>
    </row>
    <row r="1786" spans="1:8" x14ac:dyDescent="0.25">
      <c r="A1786" s="96"/>
      <c r="G1786" s="39"/>
      <c r="H1786" s="30"/>
    </row>
    <row r="1787" spans="1:8" x14ac:dyDescent="0.25">
      <c r="A1787" s="96"/>
      <c r="G1787" s="39"/>
      <c r="H1787" s="30"/>
    </row>
    <row r="1788" spans="1:8" x14ac:dyDescent="0.25">
      <c r="A1788" s="96"/>
      <c r="G1788" s="39"/>
      <c r="H1788" s="30"/>
    </row>
    <row r="1789" spans="1:8" x14ac:dyDescent="0.25">
      <c r="A1789" s="96"/>
      <c r="G1789" s="39"/>
      <c r="H1789" s="30"/>
    </row>
    <row r="1790" spans="1:8" x14ac:dyDescent="0.25">
      <c r="A1790" s="96"/>
      <c r="G1790" s="39"/>
      <c r="H1790" s="30"/>
    </row>
    <row r="1791" spans="1:8" x14ac:dyDescent="0.25">
      <c r="A1791" s="96"/>
      <c r="G1791" s="39"/>
      <c r="H1791" s="30"/>
    </row>
    <row r="1792" spans="1:8" x14ac:dyDescent="0.25">
      <c r="A1792" s="96"/>
      <c r="G1792" s="39"/>
      <c r="H1792" s="30"/>
    </row>
    <row r="1793" spans="1:8" x14ac:dyDescent="0.25">
      <c r="A1793" s="96"/>
      <c r="G1793" s="39"/>
      <c r="H1793" s="30"/>
    </row>
    <row r="1794" spans="1:8" x14ac:dyDescent="0.25">
      <c r="A1794" s="96"/>
      <c r="G1794" s="39"/>
      <c r="H1794" s="30"/>
    </row>
    <row r="1795" spans="1:8" x14ac:dyDescent="0.25">
      <c r="A1795" s="96"/>
      <c r="G1795" s="39"/>
      <c r="H1795" s="30"/>
    </row>
    <row r="1796" spans="1:8" x14ac:dyDescent="0.25">
      <c r="A1796" s="96"/>
      <c r="G1796" s="39"/>
      <c r="H1796" s="30"/>
    </row>
    <row r="1797" spans="1:8" x14ac:dyDescent="0.25">
      <c r="A1797" s="96"/>
      <c r="G1797" s="39"/>
      <c r="H1797" s="30"/>
    </row>
    <row r="1798" spans="1:8" x14ac:dyDescent="0.25">
      <c r="A1798" s="96"/>
      <c r="G1798" s="39"/>
      <c r="H1798" s="30"/>
    </row>
    <row r="1799" spans="1:8" x14ac:dyDescent="0.25">
      <c r="A1799" s="96"/>
      <c r="G1799" s="39"/>
      <c r="H1799" s="30"/>
    </row>
    <row r="1800" spans="1:8" x14ac:dyDescent="0.25">
      <c r="A1800" s="96"/>
      <c r="G1800" s="39"/>
      <c r="H1800" s="30"/>
    </row>
    <row r="1801" spans="1:8" x14ac:dyDescent="0.25">
      <c r="A1801" s="96"/>
      <c r="G1801" s="39"/>
      <c r="H1801" s="30"/>
    </row>
    <row r="1802" spans="1:8" x14ac:dyDescent="0.25">
      <c r="A1802" s="96"/>
      <c r="G1802" s="39"/>
      <c r="H1802" s="30"/>
    </row>
    <row r="1803" spans="1:8" x14ac:dyDescent="0.25">
      <c r="A1803" s="96"/>
      <c r="G1803" s="39"/>
      <c r="H1803" s="30"/>
    </row>
    <row r="1804" spans="1:8" x14ac:dyDescent="0.25">
      <c r="A1804" s="96"/>
      <c r="G1804" s="39"/>
      <c r="H1804" s="30"/>
    </row>
    <row r="1805" spans="1:8" x14ac:dyDescent="0.25">
      <c r="A1805" s="96"/>
      <c r="G1805" s="39"/>
      <c r="H1805" s="30"/>
    </row>
    <row r="1806" spans="1:8" x14ac:dyDescent="0.25">
      <c r="A1806" s="96"/>
      <c r="G1806" s="39"/>
      <c r="H1806" s="30"/>
    </row>
    <row r="1807" spans="1:8" x14ac:dyDescent="0.25">
      <c r="A1807" s="96"/>
      <c r="G1807" s="39"/>
      <c r="H1807" s="30"/>
    </row>
    <row r="1808" spans="1:8" x14ac:dyDescent="0.25">
      <c r="A1808" s="96"/>
      <c r="G1808" s="39"/>
      <c r="H1808" s="30"/>
    </row>
    <row r="1809" spans="1:8" x14ac:dyDescent="0.25">
      <c r="A1809" s="96"/>
      <c r="G1809" s="39"/>
      <c r="H1809" s="30"/>
    </row>
    <row r="1810" spans="1:8" x14ac:dyDescent="0.25">
      <c r="A1810" s="96"/>
      <c r="G1810" s="39"/>
      <c r="H1810" s="30"/>
    </row>
    <row r="1811" spans="1:8" x14ac:dyDescent="0.25">
      <c r="A1811" s="96"/>
      <c r="G1811" s="39"/>
      <c r="H1811" s="30"/>
    </row>
    <row r="1812" spans="1:8" x14ac:dyDescent="0.25">
      <c r="A1812" s="96"/>
      <c r="G1812" s="39"/>
      <c r="H1812" s="30"/>
    </row>
    <row r="1813" spans="1:8" x14ac:dyDescent="0.25">
      <c r="A1813" s="96"/>
      <c r="G1813" s="39"/>
      <c r="H1813" s="30"/>
    </row>
    <row r="1814" spans="1:8" x14ac:dyDescent="0.25">
      <c r="A1814" s="96"/>
      <c r="G1814" s="39"/>
      <c r="H1814" s="30"/>
    </row>
    <row r="1815" spans="1:8" x14ac:dyDescent="0.25">
      <c r="A1815" s="96"/>
      <c r="G1815" s="39"/>
      <c r="H1815" s="30"/>
    </row>
    <row r="1816" spans="1:8" x14ac:dyDescent="0.25">
      <c r="A1816" s="96"/>
      <c r="G1816" s="39"/>
      <c r="H1816" s="30"/>
    </row>
    <row r="1817" spans="1:8" x14ac:dyDescent="0.25">
      <c r="A1817" s="96"/>
      <c r="G1817" s="39"/>
      <c r="H1817" s="30"/>
    </row>
    <row r="1818" spans="1:8" x14ac:dyDescent="0.25">
      <c r="A1818" s="96"/>
      <c r="G1818" s="39"/>
      <c r="H1818" s="30"/>
    </row>
    <row r="1819" spans="1:8" x14ac:dyDescent="0.25">
      <c r="A1819" s="96"/>
      <c r="G1819" s="39"/>
      <c r="H1819" s="30"/>
    </row>
    <row r="1820" spans="1:8" x14ac:dyDescent="0.25">
      <c r="A1820" s="96"/>
      <c r="G1820" s="39"/>
      <c r="H1820" s="30"/>
    </row>
    <row r="1821" spans="1:8" x14ac:dyDescent="0.25">
      <c r="A1821" s="96"/>
      <c r="G1821" s="39"/>
      <c r="H1821" s="30"/>
    </row>
    <row r="1822" spans="1:8" x14ac:dyDescent="0.25">
      <c r="A1822" s="96"/>
      <c r="G1822" s="39"/>
      <c r="H1822" s="30"/>
    </row>
    <row r="1823" spans="1:8" x14ac:dyDescent="0.25">
      <c r="A1823" s="96"/>
      <c r="G1823" s="39"/>
      <c r="H1823" s="30"/>
    </row>
    <row r="1824" spans="1:8" x14ac:dyDescent="0.25">
      <c r="A1824" s="96"/>
      <c r="G1824" s="39"/>
      <c r="H1824" s="30"/>
    </row>
    <row r="1825" spans="1:8" x14ac:dyDescent="0.25">
      <c r="A1825" s="96"/>
      <c r="G1825" s="39"/>
      <c r="H1825" s="30"/>
    </row>
    <row r="1826" spans="1:8" x14ac:dyDescent="0.25">
      <c r="A1826" s="96"/>
      <c r="G1826" s="39"/>
      <c r="H1826" s="30"/>
    </row>
    <row r="1827" spans="1:8" x14ac:dyDescent="0.25">
      <c r="A1827" s="96"/>
      <c r="G1827" s="39"/>
      <c r="H1827" s="30"/>
    </row>
    <row r="1828" spans="1:8" x14ac:dyDescent="0.25">
      <c r="A1828" s="96"/>
      <c r="G1828" s="39"/>
      <c r="H1828" s="30"/>
    </row>
    <row r="1829" spans="1:8" x14ac:dyDescent="0.25">
      <c r="A1829" s="96"/>
      <c r="G1829" s="39"/>
      <c r="H1829" s="30"/>
    </row>
    <row r="1830" spans="1:8" x14ac:dyDescent="0.25">
      <c r="A1830" s="96"/>
      <c r="G1830" s="39"/>
      <c r="H1830" s="30"/>
    </row>
    <row r="1831" spans="1:8" x14ac:dyDescent="0.25">
      <c r="A1831" s="96"/>
      <c r="G1831" s="39"/>
      <c r="H1831" s="30"/>
    </row>
    <row r="1832" spans="1:8" x14ac:dyDescent="0.25">
      <c r="A1832" s="96"/>
      <c r="G1832" s="39"/>
      <c r="H1832" s="30"/>
    </row>
    <row r="1833" spans="1:8" x14ac:dyDescent="0.25">
      <c r="A1833" s="96"/>
      <c r="G1833" s="39"/>
      <c r="H1833" s="30"/>
    </row>
    <row r="1834" spans="1:8" x14ac:dyDescent="0.25">
      <c r="A1834" s="96"/>
      <c r="G1834" s="39"/>
      <c r="H1834" s="30"/>
    </row>
    <row r="1835" spans="1:8" x14ac:dyDescent="0.25">
      <c r="A1835" s="96"/>
      <c r="G1835" s="39"/>
      <c r="H1835" s="30"/>
    </row>
    <row r="1836" spans="1:8" x14ac:dyDescent="0.25">
      <c r="A1836" s="96"/>
      <c r="G1836" s="39"/>
      <c r="H1836" s="30"/>
    </row>
    <row r="1837" spans="1:8" x14ac:dyDescent="0.25">
      <c r="A1837" s="96"/>
      <c r="G1837" s="39"/>
      <c r="H1837" s="30"/>
    </row>
    <row r="1838" spans="1:8" x14ac:dyDescent="0.25">
      <c r="A1838" s="96"/>
      <c r="G1838" s="39"/>
      <c r="H1838" s="30"/>
    </row>
    <row r="1839" spans="1:8" x14ac:dyDescent="0.25">
      <c r="A1839" s="96"/>
      <c r="G1839" s="39"/>
      <c r="H1839" s="30"/>
    </row>
    <row r="1840" spans="1:8" x14ac:dyDescent="0.25">
      <c r="A1840" s="96"/>
      <c r="G1840" s="39"/>
      <c r="H1840" s="30"/>
    </row>
    <row r="1841" spans="1:8" x14ac:dyDescent="0.25">
      <c r="A1841" s="96"/>
      <c r="G1841" s="39"/>
      <c r="H1841" s="30"/>
    </row>
    <row r="1842" spans="1:8" x14ac:dyDescent="0.25">
      <c r="A1842" s="96"/>
      <c r="G1842" s="39"/>
      <c r="H1842" s="30"/>
    </row>
    <row r="1843" spans="1:8" x14ac:dyDescent="0.25">
      <c r="A1843" s="96"/>
      <c r="G1843" s="39"/>
      <c r="H1843" s="30"/>
    </row>
    <row r="1844" spans="1:8" x14ac:dyDescent="0.25">
      <c r="A1844" s="96"/>
      <c r="G1844" s="39"/>
      <c r="H1844" s="30"/>
    </row>
    <row r="1845" spans="1:8" x14ac:dyDescent="0.25">
      <c r="A1845" s="96"/>
      <c r="G1845" s="39"/>
      <c r="H1845" s="30"/>
    </row>
    <row r="1846" spans="1:8" x14ac:dyDescent="0.25">
      <c r="A1846" s="96"/>
      <c r="G1846" s="39"/>
      <c r="H1846" s="30"/>
    </row>
    <row r="1847" spans="1:8" x14ac:dyDescent="0.25">
      <c r="A1847" s="96"/>
      <c r="G1847" s="39"/>
      <c r="H1847" s="30"/>
    </row>
    <row r="1848" spans="1:8" x14ac:dyDescent="0.25">
      <c r="A1848" s="96"/>
      <c r="G1848" s="39"/>
      <c r="H1848" s="30"/>
    </row>
    <row r="1849" spans="1:8" x14ac:dyDescent="0.25">
      <c r="A1849" s="96"/>
      <c r="G1849" s="39"/>
      <c r="H1849" s="30"/>
    </row>
    <row r="1850" spans="1:8" x14ac:dyDescent="0.25">
      <c r="A1850" s="96"/>
      <c r="G1850" s="39"/>
      <c r="H1850" s="30"/>
    </row>
    <row r="1851" spans="1:8" x14ac:dyDescent="0.25">
      <c r="A1851" s="96"/>
      <c r="G1851" s="39"/>
      <c r="H1851" s="30"/>
    </row>
    <row r="1852" spans="1:8" x14ac:dyDescent="0.25">
      <c r="A1852" s="96"/>
      <c r="G1852" s="39"/>
      <c r="H1852" s="30"/>
    </row>
    <row r="1853" spans="1:8" x14ac:dyDescent="0.25">
      <c r="A1853" s="96"/>
      <c r="G1853" s="39"/>
      <c r="H1853" s="30"/>
    </row>
    <row r="1854" spans="1:8" x14ac:dyDescent="0.25">
      <c r="A1854" s="96"/>
      <c r="G1854" s="39"/>
      <c r="H1854" s="30"/>
    </row>
    <row r="1855" spans="1:8" x14ac:dyDescent="0.25">
      <c r="A1855" s="96"/>
      <c r="G1855" s="39"/>
      <c r="H1855" s="30"/>
    </row>
    <row r="1856" spans="1:8" x14ac:dyDescent="0.25">
      <c r="A1856" s="96"/>
      <c r="G1856" s="39"/>
      <c r="H1856" s="30"/>
    </row>
    <row r="1857" spans="1:8" x14ac:dyDescent="0.25">
      <c r="A1857" s="96"/>
      <c r="G1857" s="39"/>
      <c r="H1857" s="30"/>
    </row>
    <row r="1858" spans="1:8" x14ac:dyDescent="0.25">
      <c r="A1858" s="96"/>
      <c r="G1858" s="39"/>
      <c r="H1858" s="30"/>
    </row>
    <row r="1859" spans="1:8" x14ac:dyDescent="0.25">
      <c r="A1859" s="96"/>
      <c r="G1859" s="39"/>
      <c r="H1859" s="30"/>
    </row>
    <row r="1860" spans="1:8" x14ac:dyDescent="0.25">
      <c r="A1860" s="96"/>
      <c r="G1860" s="39"/>
      <c r="H1860" s="30"/>
    </row>
    <row r="1861" spans="1:8" x14ac:dyDescent="0.25">
      <c r="A1861" s="96"/>
      <c r="G1861" s="39"/>
      <c r="H1861" s="30"/>
    </row>
    <row r="1862" spans="1:8" x14ac:dyDescent="0.25">
      <c r="A1862" s="96"/>
      <c r="G1862" s="39"/>
      <c r="H1862" s="30"/>
    </row>
    <row r="1863" spans="1:8" x14ac:dyDescent="0.25">
      <c r="A1863" s="96"/>
      <c r="G1863" s="39"/>
      <c r="H1863" s="30"/>
    </row>
    <row r="1864" spans="1:8" x14ac:dyDescent="0.25">
      <c r="A1864" s="96"/>
      <c r="G1864" s="39"/>
      <c r="H1864" s="30"/>
    </row>
    <row r="1865" spans="1:8" x14ac:dyDescent="0.25">
      <c r="A1865" s="96"/>
      <c r="G1865" s="39"/>
      <c r="H1865" s="30"/>
    </row>
    <row r="1866" spans="1:8" x14ac:dyDescent="0.25">
      <c r="A1866" s="96"/>
      <c r="G1866" s="39"/>
      <c r="H1866" s="30"/>
    </row>
    <row r="1867" spans="1:8" x14ac:dyDescent="0.25">
      <c r="A1867" s="96"/>
      <c r="G1867" s="39"/>
      <c r="H1867" s="30"/>
    </row>
    <row r="1868" spans="1:8" x14ac:dyDescent="0.25">
      <c r="A1868" s="96"/>
      <c r="G1868" s="39"/>
      <c r="H1868" s="30"/>
    </row>
    <row r="1869" spans="1:8" x14ac:dyDescent="0.25">
      <c r="A1869" s="96"/>
      <c r="G1869" s="39"/>
      <c r="H1869" s="30"/>
    </row>
    <row r="1870" spans="1:8" x14ac:dyDescent="0.25">
      <c r="A1870" s="96"/>
      <c r="G1870" s="39"/>
      <c r="H1870" s="30"/>
    </row>
    <row r="1871" spans="1:8" x14ac:dyDescent="0.25">
      <c r="A1871" s="96"/>
      <c r="G1871" s="39"/>
      <c r="H1871" s="30"/>
    </row>
    <row r="1872" spans="1:8" x14ac:dyDescent="0.25">
      <c r="A1872" s="96"/>
      <c r="G1872" s="39"/>
      <c r="H1872" s="30"/>
    </row>
    <row r="1873" spans="1:8" x14ac:dyDescent="0.25">
      <c r="A1873" s="96"/>
      <c r="G1873" s="39"/>
      <c r="H1873" s="30"/>
    </row>
    <row r="1874" spans="1:8" x14ac:dyDescent="0.25">
      <c r="A1874" s="96"/>
      <c r="G1874" s="39"/>
      <c r="H1874" s="30"/>
    </row>
    <row r="1875" spans="1:8" x14ac:dyDescent="0.25">
      <c r="A1875" s="96"/>
      <c r="G1875" s="39"/>
      <c r="H1875" s="30"/>
    </row>
    <row r="1876" spans="1:8" x14ac:dyDescent="0.25">
      <c r="A1876" s="96"/>
      <c r="G1876" s="39"/>
      <c r="H1876" s="30"/>
    </row>
    <row r="1877" spans="1:8" x14ac:dyDescent="0.25">
      <c r="A1877" s="96"/>
      <c r="G1877" s="39"/>
      <c r="H1877" s="30"/>
    </row>
    <row r="1878" spans="1:8" x14ac:dyDescent="0.25">
      <c r="A1878" s="96"/>
      <c r="G1878" s="39"/>
      <c r="H1878" s="30"/>
    </row>
    <row r="1879" spans="1:8" x14ac:dyDescent="0.25">
      <c r="A1879" s="96"/>
      <c r="G1879" s="39"/>
      <c r="H1879" s="30"/>
    </row>
    <row r="1880" spans="1:8" x14ac:dyDescent="0.25">
      <c r="A1880" s="96"/>
      <c r="G1880" s="39"/>
      <c r="H1880" s="30"/>
    </row>
    <row r="1881" spans="1:8" x14ac:dyDescent="0.25">
      <c r="A1881" s="96"/>
      <c r="G1881" s="39"/>
      <c r="H1881" s="30"/>
    </row>
    <row r="1882" spans="1:8" x14ac:dyDescent="0.25">
      <c r="A1882" s="96"/>
      <c r="G1882" s="39"/>
      <c r="H1882" s="30"/>
    </row>
    <row r="1883" spans="1:8" x14ac:dyDescent="0.25">
      <c r="A1883" s="96"/>
      <c r="G1883" s="39"/>
      <c r="H1883" s="30"/>
    </row>
    <row r="1884" spans="1:8" x14ac:dyDescent="0.25">
      <c r="A1884" s="96"/>
      <c r="G1884" s="39"/>
      <c r="H1884" s="30"/>
    </row>
    <row r="1885" spans="1:8" x14ac:dyDescent="0.25">
      <c r="A1885" s="96"/>
      <c r="G1885" s="39"/>
      <c r="H1885" s="30"/>
    </row>
    <row r="1886" spans="1:8" x14ac:dyDescent="0.25">
      <c r="A1886" s="96"/>
      <c r="G1886" s="39"/>
      <c r="H1886" s="30"/>
    </row>
    <row r="1887" spans="1:8" x14ac:dyDescent="0.25">
      <c r="A1887" s="96"/>
      <c r="G1887" s="39"/>
      <c r="H1887" s="30"/>
    </row>
    <row r="1888" spans="1:8" x14ac:dyDescent="0.25">
      <c r="A1888" s="96"/>
      <c r="G1888" s="39"/>
      <c r="H1888" s="30"/>
    </row>
    <row r="1889" spans="1:8" x14ac:dyDescent="0.25">
      <c r="A1889" s="96"/>
      <c r="G1889" s="39"/>
      <c r="H1889" s="30"/>
    </row>
    <row r="1890" spans="1:8" x14ac:dyDescent="0.25">
      <c r="A1890" s="96"/>
      <c r="G1890" s="39"/>
      <c r="H1890" s="30"/>
    </row>
    <row r="1891" spans="1:8" x14ac:dyDescent="0.25">
      <c r="A1891" s="96"/>
      <c r="G1891" s="39"/>
      <c r="H1891" s="30"/>
    </row>
    <row r="1892" spans="1:8" x14ac:dyDescent="0.25">
      <c r="A1892" s="96"/>
      <c r="G1892" s="39"/>
      <c r="H1892" s="30"/>
    </row>
    <row r="1893" spans="1:8" x14ac:dyDescent="0.25">
      <c r="A1893" s="96"/>
      <c r="G1893" s="39"/>
      <c r="H1893" s="30"/>
    </row>
    <row r="1894" spans="1:8" x14ac:dyDescent="0.25">
      <c r="A1894" s="96"/>
      <c r="G1894" s="39"/>
      <c r="H1894" s="30"/>
    </row>
    <row r="1895" spans="1:8" x14ac:dyDescent="0.25">
      <c r="A1895" s="96"/>
      <c r="G1895" s="39"/>
      <c r="H1895" s="30"/>
    </row>
    <row r="1896" spans="1:8" x14ac:dyDescent="0.25">
      <c r="A1896" s="96"/>
      <c r="G1896" s="39"/>
      <c r="H1896" s="30"/>
    </row>
    <row r="1897" spans="1:8" x14ac:dyDescent="0.25">
      <c r="A1897" s="96"/>
      <c r="G1897" s="39"/>
      <c r="H1897" s="30"/>
    </row>
    <row r="1898" spans="1:8" x14ac:dyDescent="0.25">
      <c r="A1898" s="96"/>
      <c r="G1898" s="39"/>
      <c r="H1898" s="30"/>
    </row>
    <row r="1899" spans="1:8" x14ac:dyDescent="0.25">
      <c r="A1899" s="96"/>
      <c r="G1899" s="39"/>
      <c r="H1899" s="30"/>
    </row>
    <row r="1900" spans="1:8" x14ac:dyDescent="0.25">
      <c r="A1900" s="96"/>
      <c r="G1900" s="39"/>
      <c r="H1900" s="30"/>
    </row>
    <row r="1901" spans="1:8" x14ac:dyDescent="0.25">
      <c r="A1901" s="96"/>
      <c r="G1901" s="39"/>
      <c r="H1901" s="30"/>
    </row>
    <row r="1902" spans="1:8" x14ac:dyDescent="0.25">
      <c r="A1902" s="96"/>
      <c r="G1902" s="39"/>
      <c r="H1902" s="30"/>
    </row>
    <row r="1903" spans="1:8" x14ac:dyDescent="0.25">
      <c r="A1903" s="96"/>
      <c r="G1903" s="39"/>
      <c r="H1903" s="30"/>
    </row>
    <row r="1904" spans="1:8" x14ac:dyDescent="0.25">
      <c r="A1904" s="96"/>
      <c r="G1904" s="39"/>
      <c r="H1904" s="30"/>
    </row>
    <row r="1905" spans="1:8" x14ac:dyDescent="0.25">
      <c r="A1905" s="96"/>
      <c r="G1905" s="39"/>
      <c r="H1905" s="30"/>
    </row>
    <row r="1906" spans="1:8" x14ac:dyDescent="0.25">
      <c r="A1906" s="96"/>
      <c r="G1906" s="39"/>
      <c r="H1906" s="30"/>
    </row>
    <row r="1907" spans="1:8" x14ac:dyDescent="0.25">
      <c r="A1907" s="96"/>
      <c r="G1907" s="39"/>
      <c r="H1907" s="30"/>
    </row>
    <row r="1908" spans="1:8" x14ac:dyDescent="0.25">
      <c r="A1908" s="96"/>
      <c r="G1908" s="39"/>
      <c r="H1908" s="30"/>
    </row>
    <row r="1909" spans="1:8" x14ac:dyDescent="0.25">
      <c r="A1909" s="96"/>
      <c r="G1909" s="39"/>
      <c r="H1909" s="30"/>
    </row>
    <row r="1910" spans="1:8" x14ac:dyDescent="0.25">
      <c r="A1910" s="96"/>
      <c r="G1910" s="39"/>
      <c r="H1910" s="30"/>
    </row>
    <row r="1911" spans="1:8" x14ac:dyDescent="0.25">
      <c r="A1911" s="96"/>
      <c r="G1911" s="39"/>
      <c r="H1911" s="30"/>
    </row>
    <row r="1912" spans="1:8" x14ac:dyDescent="0.25">
      <c r="A1912" s="96"/>
      <c r="G1912" s="39"/>
      <c r="H1912" s="30"/>
    </row>
    <row r="1913" spans="1:8" x14ac:dyDescent="0.25">
      <c r="A1913" s="96"/>
      <c r="G1913" s="39"/>
      <c r="H1913" s="30"/>
    </row>
    <row r="1914" spans="1:8" x14ac:dyDescent="0.25">
      <c r="A1914" s="96"/>
      <c r="G1914" s="39"/>
      <c r="H1914" s="30"/>
    </row>
    <row r="1915" spans="1:8" x14ac:dyDescent="0.25">
      <c r="A1915" s="96"/>
      <c r="G1915" s="39"/>
      <c r="H1915" s="30"/>
    </row>
    <row r="1916" spans="1:8" x14ac:dyDescent="0.25">
      <c r="A1916" s="96"/>
      <c r="G1916" s="39"/>
      <c r="H1916" s="30"/>
    </row>
    <row r="1917" spans="1:8" x14ac:dyDescent="0.25">
      <c r="A1917" s="96"/>
      <c r="G1917" s="39"/>
      <c r="H1917" s="30"/>
    </row>
    <row r="1918" spans="1:8" x14ac:dyDescent="0.25">
      <c r="A1918" s="96"/>
      <c r="G1918" s="39"/>
      <c r="H1918" s="30"/>
    </row>
    <row r="1919" spans="1:8" x14ac:dyDescent="0.25">
      <c r="A1919" s="96"/>
      <c r="G1919" s="39"/>
      <c r="H1919" s="30"/>
    </row>
    <row r="1920" spans="1:8" x14ac:dyDescent="0.25">
      <c r="A1920" s="96"/>
      <c r="G1920" s="39"/>
      <c r="H1920" s="30"/>
    </row>
    <row r="1921" spans="1:8" x14ac:dyDescent="0.25">
      <c r="A1921" s="96"/>
      <c r="G1921" s="39"/>
      <c r="H1921" s="30"/>
    </row>
    <row r="1922" spans="1:8" x14ac:dyDescent="0.25">
      <c r="A1922" s="96"/>
      <c r="G1922" s="39"/>
      <c r="H1922" s="30"/>
    </row>
    <row r="1923" spans="1:8" x14ac:dyDescent="0.25">
      <c r="A1923" s="96"/>
      <c r="G1923" s="39"/>
      <c r="H1923" s="30"/>
    </row>
    <row r="1924" spans="1:8" x14ac:dyDescent="0.25">
      <c r="A1924" s="96"/>
      <c r="G1924" s="39"/>
      <c r="H1924" s="30"/>
    </row>
    <row r="1925" spans="1:8" x14ac:dyDescent="0.25">
      <c r="A1925" s="96"/>
      <c r="G1925" s="39"/>
      <c r="H1925" s="30"/>
    </row>
    <row r="1926" spans="1:8" x14ac:dyDescent="0.25">
      <c r="A1926" s="96"/>
      <c r="G1926" s="39"/>
      <c r="H1926" s="30"/>
    </row>
    <row r="1927" spans="1:8" x14ac:dyDescent="0.25">
      <c r="A1927" s="96"/>
      <c r="G1927" s="39"/>
      <c r="H1927" s="30"/>
    </row>
    <row r="1928" spans="1:8" x14ac:dyDescent="0.25">
      <c r="A1928" s="96"/>
      <c r="G1928" s="39"/>
      <c r="H1928" s="30"/>
    </row>
    <row r="1929" spans="1:8" x14ac:dyDescent="0.25">
      <c r="A1929" s="96"/>
      <c r="G1929" s="39"/>
      <c r="H1929" s="30"/>
    </row>
    <row r="1930" spans="1:8" x14ac:dyDescent="0.25">
      <c r="A1930" s="96"/>
      <c r="G1930" s="39"/>
      <c r="H1930" s="30"/>
    </row>
    <row r="1931" spans="1:8" x14ac:dyDescent="0.25">
      <c r="A1931" s="96"/>
      <c r="G1931" s="39"/>
      <c r="H1931" s="30"/>
    </row>
    <row r="1932" spans="1:8" x14ac:dyDescent="0.25">
      <c r="A1932" s="96"/>
      <c r="G1932" s="39"/>
      <c r="H1932" s="30"/>
    </row>
    <row r="1933" spans="1:8" x14ac:dyDescent="0.25">
      <c r="A1933" s="96"/>
      <c r="G1933" s="39"/>
      <c r="H1933" s="30"/>
    </row>
    <row r="1934" spans="1:8" x14ac:dyDescent="0.25">
      <c r="A1934" s="96"/>
      <c r="G1934" s="39"/>
      <c r="H1934" s="30"/>
    </row>
    <row r="1935" spans="1:8" x14ac:dyDescent="0.25">
      <c r="A1935" s="96"/>
      <c r="G1935" s="39"/>
      <c r="H1935" s="30"/>
    </row>
    <row r="1936" spans="1:8" x14ac:dyDescent="0.25">
      <c r="A1936" s="96"/>
      <c r="G1936" s="39"/>
      <c r="H1936" s="30"/>
    </row>
    <row r="1937" spans="1:8" x14ac:dyDescent="0.25">
      <c r="A1937" s="96"/>
      <c r="G1937" s="39"/>
      <c r="H1937" s="30"/>
    </row>
    <row r="1938" spans="1:8" x14ac:dyDescent="0.25">
      <c r="A1938" s="96"/>
      <c r="G1938" s="39"/>
      <c r="H1938" s="30"/>
    </row>
    <row r="1939" spans="1:8" x14ac:dyDescent="0.25">
      <c r="A1939" s="96"/>
      <c r="G1939" s="39"/>
      <c r="H1939" s="30"/>
    </row>
    <row r="1940" spans="1:8" x14ac:dyDescent="0.25">
      <c r="A1940" s="96"/>
      <c r="G1940" s="39"/>
      <c r="H1940" s="30"/>
    </row>
    <row r="1941" spans="1:8" x14ac:dyDescent="0.25">
      <c r="A1941" s="96"/>
      <c r="G1941" s="39"/>
      <c r="H1941" s="30"/>
    </row>
    <row r="1942" spans="1:8" x14ac:dyDescent="0.25">
      <c r="A1942" s="96"/>
      <c r="G1942" s="39"/>
      <c r="H1942" s="30"/>
    </row>
    <row r="1943" spans="1:8" x14ac:dyDescent="0.25">
      <c r="A1943" s="96"/>
      <c r="G1943" s="39"/>
      <c r="H1943" s="30"/>
    </row>
    <row r="1944" spans="1:8" x14ac:dyDescent="0.25">
      <c r="A1944" s="96"/>
      <c r="G1944" s="39"/>
      <c r="H1944" s="30"/>
    </row>
    <row r="1945" spans="1:8" x14ac:dyDescent="0.25">
      <c r="A1945" s="96"/>
      <c r="G1945" s="39"/>
      <c r="H1945" s="30"/>
    </row>
    <row r="1946" spans="1:8" x14ac:dyDescent="0.25">
      <c r="A1946" s="96"/>
      <c r="G1946" s="39"/>
      <c r="H1946" s="30"/>
    </row>
    <row r="1947" spans="1:8" x14ac:dyDescent="0.25">
      <c r="A1947" s="96"/>
      <c r="G1947" s="39"/>
      <c r="H1947" s="30"/>
    </row>
    <row r="1948" spans="1:8" x14ac:dyDescent="0.25">
      <c r="A1948" s="96"/>
      <c r="G1948" s="39"/>
      <c r="H1948" s="30"/>
    </row>
    <row r="1949" spans="1:8" x14ac:dyDescent="0.25">
      <c r="A1949" s="96"/>
      <c r="G1949" s="39"/>
      <c r="H1949" s="30"/>
    </row>
    <row r="1950" spans="1:8" x14ac:dyDescent="0.25">
      <c r="A1950" s="96"/>
      <c r="G1950" s="39"/>
      <c r="H1950" s="30"/>
    </row>
    <row r="1951" spans="1:8" x14ac:dyDescent="0.25">
      <c r="A1951" s="96"/>
      <c r="G1951" s="39"/>
      <c r="H1951" s="30"/>
    </row>
    <row r="1952" spans="1:8" x14ac:dyDescent="0.25">
      <c r="A1952" s="96"/>
      <c r="G1952" s="39"/>
      <c r="H1952" s="30"/>
    </row>
    <row r="1953" spans="1:8" x14ac:dyDescent="0.25">
      <c r="A1953" s="96"/>
      <c r="G1953" s="39"/>
      <c r="H1953" s="30"/>
    </row>
    <row r="1954" spans="1:8" x14ac:dyDescent="0.25">
      <c r="A1954" s="96"/>
      <c r="G1954" s="39"/>
      <c r="H1954" s="30"/>
    </row>
    <row r="1955" spans="1:8" x14ac:dyDescent="0.25">
      <c r="A1955" s="96"/>
      <c r="G1955" s="39"/>
      <c r="H1955" s="30"/>
    </row>
    <row r="1956" spans="1:8" x14ac:dyDescent="0.25">
      <c r="A1956" s="96"/>
      <c r="G1956" s="39"/>
      <c r="H1956" s="30"/>
    </row>
    <row r="1957" spans="1:8" x14ac:dyDescent="0.25">
      <c r="A1957" s="96"/>
      <c r="G1957" s="39"/>
      <c r="H1957" s="30"/>
    </row>
    <row r="1958" spans="1:8" x14ac:dyDescent="0.25">
      <c r="A1958" s="96"/>
      <c r="G1958" s="39"/>
      <c r="H1958" s="30"/>
    </row>
    <row r="1959" spans="1:8" x14ac:dyDescent="0.25">
      <c r="A1959" s="96"/>
      <c r="G1959" s="39"/>
      <c r="H1959" s="30"/>
    </row>
    <row r="1960" spans="1:8" x14ac:dyDescent="0.25">
      <c r="A1960" s="96"/>
      <c r="G1960" s="39"/>
      <c r="H1960" s="30"/>
    </row>
    <row r="1961" spans="1:8" x14ac:dyDescent="0.25">
      <c r="A1961" s="96"/>
      <c r="G1961" s="39"/>
      <c r="H1961" s="30"/>
    </row>
    <row r="1962" spans="1:8" x14ac:dyDescent="0.25">
      <c r="A1962" s="96"/>
      <c r="G1962" s="39"/>
      <c r="H1962" s="30"/>
    </row>
    <row r="1963" spans="1:8" x14ac:dyDescent="0.25">
      <c r="A1963" s="96"/>
      <c r="G1963" s="39"/>
      <c r="H1963" s="30"/>
    </row>
    <row r="1964" spans="1:8" x14ac:dyDescent="0.25">
      <c r="A1964" s="96"/>
      <c r="G1964" s="39"/>
      <c r="H1964" s="30"/>
    </row>
    <row r="1965" spans="1:8" x14ac:dyDescent="0.25">
      <c r="A1965" s="96"/>
      <c r="G1965" s="39"/>
      <c r="H1965" s="30"/>
    </row>
    <row r="1966" spans="1:8" x14ac:dyDescent="0.25">
      <c r="A1966" s="96"/>
      <c r="G1966" s="39"/>
      <c r="H1966" s="30"/>
    </row>
    <row r="1967" spans="1:8" x14ac:dyDescent="0.25">
      <c r="A1967" s="96"/>
      <c r="G1967" s="39"/>
      <c r="H1967" s="30"/>
    </row>
    <row r="1968" spans="1:8" x14ac:dyDescent="0.25">
      <c r="A1968" s="96"/>
      <c r="G1968" s="39"/>
      <c r="H1968" s="30"/>
    </row>
    <row r="1969" spans="1:8" x14ac:dyDescent="0.25">
      <c r="A1969" s="96"/>
      <c r="G1969" s="39"/>
      <c r="H1969" s="30"/>
    </row>
    <row r="1970" spans="1:8" x14ac:dyDescent="0.25">
      <c r="A1970" s="96"/>
      <c r="G1970" s="39"/>
      <c r="H1970" s="30"/>
    </row>
    <row r="1971" spans="1:8" x14ac:dyDescent="0.25">
      <c r="A1971" s="96"/>
      <c r="G1971" s="39"/>
      <c r="H1971" s="30"/>
    </row>
    <row r="1972" spans="1:8" x14ac:dyDescent="0.25">
      <c r="A1972" s="96"/>
      <c r="G1972" s="39"/>
      <c r="H1972" s="30"/>
    </row>
    <row r="1973" spans="1:8" x14ac:dyDescent="0.25">
      <c r="A1973" s="96"/>
      <c r="G1973" s="39"/>
      <c r="H1973" s="30"/>
    </row>
    <row r="1974" spans="1:8" x14ac:dyDescent="0.25">
      <c r="A1974" s="96"/>
      <c r="G1974" s="39"/>
      <c r="H1974" s="30"/>
    </row>
    <row r="1975" spans="1:8" x14ac:dyDescent="0.25">
      <c r="A1975" s="96"/>
      <c r="G1975" s="39"/>
      <c r="H1975" s="30"/>
    </row>
    <row r="1976" spans="1:8" x14ac:dyDescent="0.25">
      <c r="A1976" s="96"/>
      <c r="G1976" s="39"/>
      <c r="H1976" s="30"/>
    </row>
    <row r="1977" spans="1:8" x14ac:dyDescent="0.25">
      <c r="A1977" s="96"/>
      <c r="G1977" s="39"/>
      <c r="H1977" s="30"/>
    </row>
    <row r="1978" spans="1:8" x14ac:dyDescent="0.25">
      <c r="A1978" s="96"/>
      <c r="G1978" s="39"/>
      <c r="H1978" s="30"/>
    </row>
    <row r="1979" spans="1:8" x14ac:dyDescent="0.25">
      <c r="A1979" s="96"/>
      <c r="G1979" s="39"/>
      <c r="H1979" s="30"/>
    </row>
    <row r="1980" spans="1:8" x14ac:dyDescent="0.25">
      <c r="A1980" s="96"/>
      <c r="G1980" s="39"/>
      <c r="H1980" s="30"/>
    </row>
    <row r="1981" spans="1:8" x14ac:dyDescent="0.25">
      <c r="A1981" s="96"/>
      <c r="G1981" s="39"/>
      <c r="H1981" s="30"/>
    </row>
    <row r="1982" spans="1:8" x14ac:dyDescent="0.25">
      <c r="A1982" s="96"/>
      <c r="G1982" s="39"/>
      <c r="H1982" s="30"/>
    </row>
    <row r="1983" spans="1:8" x14ac:dyDescent="0.25">
      <c r="A1983" s="96"/>
      <c r="G1983" s="39"/>
      <c r="H1983" s="30"/>
    </row>
    <row r="1984" spans="1:8" x14ac:dyDescent="0.25">
      <c r="A1984" s="96"/>
      <c r="G1984" s="39"/>
      <c r="H1984" s="30"/>
    </row>
    <row r="1985" spans="1:8" x14ac:dyDescent="0.25">
      <c r="A1985" s="96"/>
      <c r="G1985" s="39"/>
      <c r="H1985" s="30"/>
    </row>
    <row r="1986" spans="1:8" x14ac:dyDescent="0.25">
      <c r="A1986" s="96"/>
      <c r="G1986" s="39"/>
      <c r="H1986" s="30"/>
    </row>
    <row r="1987" spans="1:8" x14ac:dyDescent="0.25">
      <c r="A1987" s="96"/>
      <c r="G1987" s="39"/>
      <c r="H1987" s="30"/>
    </row>
    <row r="1988" spans="1:8" x14ac:dyDescent="0.25">
      <c r="A1988" s="96"/>
      <c r="G1988" s="39"/>
      <c r="H1988" s="30"/>
    </row>
    <row r="1989" spans="1:8" x14ac:dyDescent="0.25">
      <c r="A1989" s="96"/>
      <c r="G1989" s="39"/>
      <c r="H1989" s="30"/>
    </row>
    <row r="1990" spans="1:8" x14ac:dyDescent="0.25">
      <c r="A1990" s="96"/>
      <c r="G1990" s="39"/>
      <c r="H1990" s="30"/>
    </row>
    <row r="1991" spans="1:8" x14ac:dyDescent="0.25">
      <c r="A1991" s="96"/>
      <c r="G1991" s="39"/>
      <c r="H1991" s="30"/>
    </row>
    <row r="1992" spans="1:8" x14ac:dyDescent="0.25">
      <c r="A1992" s="96"/>
      <c r="G1992" s="39"/>
      <c r="H1992" s="30"/>
    </row>
    <row r="1993" spans="1:8" x14ac:dyDescent="0.25">
      <c r="A1993" s="96"/>
      <c r="G1993" s="39"/>
      <c r="H1993" s="30"/>
    </row>
    <row r="1994" spans="1:8" x14ac:dyDescent="0.25">
      <c r="A1994" s="96"/>
      <c r="G1994" s="39"/>
      <c r="H1994" s="30"/>
    </row>
    <row r="1995" spans="1:8" x14ac:dyDescent="0.25">
      <c r="A1995" s="96"/>
      <c r="G1995" s="39"/>
      <c r="H1995" s="30"/>
    </row>
    <row r="1996" spans="1:8" x14ac:dyDescent="0.25">
      <c r="A1996" s="96"/>
      <c r="G1996" s="39"/>
      <c r="H1996" s="30"/>
    </row>
    <row r="1997" spans="1:8" x14ac:dyDescent="0.25">
      <c r="A1997" s="96"/>
      <c r="G1997" s="39"/>
      <c r="H1997" s="30"/>
    </row>
    <row r="1998" spans="1:8" x14ac:dyDescent="0.25">
      <c r="A1998" s="96"/>
      <c r="G1998" s="39"/>
      <c r="H1998" s="30"/>
    </row>
    <row r="1999" spans="1:8" x14ac:dyDescent="0.25">
      <c r="A1999" s="96"/>
      <c r="G1999" s="39"/>
      <c r="H1999" s="30"/>
    </row>
    <row r="2000" spans="1:8" x14ac:dyDescent="0.25">
      <c r="A2000" s="96"/>
      <c r="G2000" s="39"/>
      <c r="H2000" s="30"/>
    </row>
    <row r="2001" spans="1:8" x14ac:dyDescent="0.25">
      <c r="A2001" s="96"/>
      <c r="G2001" s="39"/>
      <c r="H2001" s="30"/>
    </row>
    <row r="2002" spans="1:8" x14ac:dyDescent="0.25">
      <c r="A2002" s="96"/>
      <c r="G2002" s="39"/>
      <c r="H2002" s="30"/>
    </row>
    <row r="2003" spans="1:8" x14ac:dyDescent="0.25">
      <c r="A2003" s="96"/>
      <c r="G2003" s="39"/>
      <c r="H2003" s="30"/>
    </row>
    <row r="2004" spans="1:8" x14ac:dyDescent="0.25">
      <c r="A2004" s="96"/>
      <c r="G2004" s="39"/>
      <c r="H2004" s="30"/>
    </row>
    <row r="2005" spans="1:8" x14ac:dyDescent="0.25">
      <c r="A2005" s="96"/>
      <c r="G2005" s="39"/>
      <c r="H2005" s="30"/>
    </row>
    <row r="2006" spans="1:8" x14ac:dyDescent="0.25">
      <c r="A2006" s="96"/>
      <c r="G2006" s="39"/>
      <c r="H2006" s="30"/>
    </row>
    <row r="2007" spans="1:8" x14ac:dyDescent="0.25">
      <c r="A2007" s="96"/>
      <c r="G2007" s="39"/>
      <c r="H2007" s="30"/>
    </row>
    <row r="2008" spans="1:8" x14ac:dyDescent="0.25">
      <c r="A2008" s="96"/>
      <c r="G2008" s="39"/>
      <c r="H2008" s="30"/>
    </row>
    <row r="2009" spans="1:8" x14ac:dyDescent="0.25">
      <c r="A2009" s="96"/>
      <c r="G2009" s="39"/>
      <c r="H2009" s="30"/>
    </row>
    <row r="2010" spans="1:8" x14ac:dyDescent="0.25">
      <c r="A2010" s="96"/>
      <c r="G2010" s="39"/>
      <c r="H2010" s="30"/>
    </row>
    <row r="2011" spans="1:8" x14ac:dyDescent="0.25">
      <c r="A2011" s="96"/>
      <c r="G2011" s="39"/>
      <c r="H2011" s="30"/>
    </row>
    <row r="2012" spans="1:8" x14ac:dyDescent="0.25">
      <c r="A2012" s="96"/>
      <c r="G2012" s="39"/>
      <c r="H2012" s="30"/>
    </row>
    <row r="2013" spans="1:8" x14ac:dyDescent="0.25">
      <c r="A2013" s="96"/>
      <c r="G2013" s="39"/>
      <c r="H2013" s="30"/>
    </row>
    <row r="2014" spans="1:8" x14ac:dyDescent="0.25">
      <c r="A2014" s="96"/>
      <c r="G2014" s="39"/>
      <c r="H2014" s="30"/>
    </row>
    <row r="2015" spans="1:8" x14ac:dyDescent="0.25">
      <c r="A2015" s="96"/>
      <c r="G2015" s="39"/>
      <c r="H2015" s="30"/>
    </row>
    <row r="2016" spans="1:8" x14ac:dyDescent="0.25">
      <c r="A2016" s="96"/>
      <c r="G2016" s="39"/>
      <c r="H2016" s="30"/>
    </row>
    <row r="2017" spans="1:8" x14ac:dyDescent="0.25">
      <c r="A2017" s="96"/>
      <c r="G2017" s="39"/>
      <c r="H2017" s="30"/>
    </row>
    <row r="2018" spans="1:8" x14ac:dyDescent="0.25">
      <c r="A2018" s="96"/>
      <c r="G2018" s="39"/>
      <c r="H2018" s="30"/>
    </row>
    <row r="2019" spans="1:8" x14ac:dyDescent="0.25">
      <c r="A2019" s="96"/>
      <c r="G2019" s="39"/>
      <c r="H2019" s="30"/>
    </row>
    <row r="2020" spans="1:8" x14ac:dyDescent="0.25">
      <c r="A2020" s="96"/>
      <c r="G2020" s="39"/>
      <c r="H2020" s="30"/>
    </row>
    <row r="2021" spans="1:8" x14ac:dyDescent="0.25">
      <c r="A2021" s="96"/>
      <c r="G2021" s="39"/>
      <c r="H2021" s="30"/>
    </row>
    <row r="2022" spans="1:8" x14ac:dyDescent="0.25">
      <c r="A2022" s="96"/>
      <c r="G2022" s="39"/>
      <c r="H2022" s="30"/>
    </row>
    <row r="2023" spans="1:8" x14ac:dyDescent="0.25">
      <c r="A2023" s="96"/>
      <c r="G2023" s="39"/>
      <c r="H2023" s="30"/>
    </row>
    <row r="2024" spans="1:8" x14ac:dyDescent="0.25">
      <c r="A2024" s="96"/>
      <c r="G2024" s="39"/>
      <c r="H2024" s="30"/>
    </row>
    <row r="2025" spans="1:8" x14ac:dyDescent="0.25">
      <c r="A2025" s="96"/>
      <c r="G2025" s="39"/>
      <c r="H2025" s="30"/>
    </row>
    <row r="2026" spans="1:8" x14ac:dyDescent="0.25">
      <c r="A2026" s="96"/>
      <c r="G2026" s="39"/>
      <c r="H2026" s="30"/>
    </row>
    <row r="2027" spans="1:8" x14ac:dyDescent="0.25">
      <c r="A2027" s="96"/>
      <c r="G2027" s="39"/>
      <c r="H2027" s="30"/>
    </row>
    <row r="2028" spans="1:8" x14ac:dyDescent="0.25">
      <c r="A2028" s="96"/>
      <c r="G2028" s="39"/>
      <c r="H2028" s="30"/>
    </row>
    <row r="2029" spans="1:8" x14ac:dyDescent="0.25">
      <c r="A2029" s="96"/>
      <c r="G2029" s="39"/>
      <c r="H2029" s="30"/>
    </row>
    <row r="2030" spans="1:8" x14ac:dyDescent="0.25">
      <c r="A2030" s="96"/>
      <c r="G2030" s="39"/>
      <c r="H2030" s="30"/>
    </row>
    <row r="2031" spans="1:8" x14ac:dyDescent="0.25">
      <c r="A2031" s="96"/>
      <c r="G2031" s="39"/>
      <c r="H2031" s="30"/>
    </row>
    <row r="2032" spans="1:8" x14ac:dyDescent="0.25">
      <c r="A2032" s="96"/>
      <c r="G2032" s="39"/>
      <c r="H2032" s="30"/>
    </row>
    <row r="2033" spans="1:8" x14ac:dyDescent="0.25">
      <c r="A2033" s="96"/>
      <c r="G2033" s="39"/>
      <c r="H2033" s="30"/>
    </row>
    <row r="2034" spans="1:8" x14ac:dyDescent="0.25">
      <c r="A2034" s="96"/>
      <c r="G2034" s="39"/>
      <c r="H2034" s="30"/>
    </row>
    <row r="2035" spans="1:8" x14ac:dyDescent="0.25">
      <c r="A2035" s="96"/>
      <c r="G2035" s="39"/>
      <c r="H2035" s="30"/>
    </row>
    <row r="2036" spans="1:8" x14ac:dyDescent="0.25">
      <c r="A2036" s="96"/>
      <c r="G2036" s="39"/>
      <c r="H2036" s="30"/>
    </row>
    <row r="2037" spans="1:8" x14ac:dyDescent="0.25">
      <c r="A2037" s="96"/>
      <c r="G2037" s="39"/>
      <c r="H2037" s="30"/>
    </row>
    <row r="2038" spans="1:8" x14ac:dyDescent="0.25">
      <c r="A2038" s="96"/>
      <c r="G2038" s="39"/>
      <c r="H2038" s="30"/>
    </row>
    <row r="2039" spans="1:8" x14ac:dyDescent="0.25">
      <c r="A2039" s="96"/>
      <c r="G2039" s="39"/>
      <c r="H2039" s="30"/>
    </row>
    <row r="2040" spans="1:8" x14ac:dyDescent="0.25">
      <c r="A2040" s="96"/>
      <c r="G2040" s="39"/>
      <c r="H2040" s="30"/>
    </row>
    <row r="2041" spans="1:8" x14ac:dyDescent="0.25">
      <c r="A2041" s="96"/>
      <c r="G2041" s="39"/>
      <c r="H2041" s="30"/>
    </row>
    <row r="2042" spans="1:8" x14ac:dyDescent="0.25">
      <c r="A2042" s="96"/>
      <c r="G2042" s="39"/>
      <c r="H2042" s="30"/>
    </row>
    <row r="2043" spans="1:8" x14ac:dyDescent="0.25">
      <c r="A2043" s="96"/>
      <c r="G2043" s="39"/>
      <c r="H2043" s="30"/>
    </row>
    <row r="2044" spans="1:8" x14ac:dyDescent="0.25">
      <c r="A2044" s="96"/>
      <c r="G2044" s="39"/>
      <c r="H2044" s="30"/>
    </row>
    <row r="2045" spans="1:8" x14ac:dyDescent="0.25">
      <c r="A2045" s="96"/>
      <c r="G2045" s="39"/>
      <c r="H2045" s="30"/>
    </row>
    <row r="2046" spans="1:8" x14ac:dyDescent="0.25">
      <c r="A2046" s="96"/>
      <c r="G2046" s="39"/>
      <c r="H2046" s="30"/>
    </row>
    <row r="2047" spans="1:8" x14ac:dyDescent="0.25">
      <c r="A2047" s="96"/>
      <c r="G2047" s="39"/>
      <c r="H2047" s="30"/>
    </row>
    <row r="2048" spans="1:8" x14ac:dyDescent="0.25">
      <c r="A2048" s="96"/>
      <c r="G2048" s="39"/>
      <c r="H2048" s="30"/>
    </row>
    <row r="2049" spans="1:8" x14ac:dyDescent="0.25">
      <c r="A2049" s="96"/>
      <c r="G2049" s="39"/>
      <c r="H2049" s="30"/>
    </row>
    <row r="2050" spans="1:8" x14ac:dyDescent="0.25">
      <c r="A2050" s="96"/>
      <c r="G2050" s="39"/>
      <c r="H2050" s="30"/>
    </row>
    <row r="2051" spans="1:8" x14ac:dyDescent="0.25">
      <c r="A2051" s="96"/>
      <c r="G2051" s="39"/>
      <c r="H2051" s="30"/>
    </row>
    <row r="2052" spans="1:8" x14ac:dyDescent="0.25">
      <c r="A2052" s="96"/>
      <c r="G2052" s="39"/>
      <c r="H2052" s="30"/>
    </row>
    <row r="2053" spans="1:8" x14ac:dyDescent="0.25">
      <c r="A2053" s="96"/>
      <c r="G2053" s="39"/>
      <c r="H2053" s="30"/>
    </row>
    <row r="2054" spans="1:8" x14ac:dyDescent="0.25">
      <c r="A2054" s="96"/>
      <c r="G2054" s="39"/>
      <c r="H2054" s="30"/>
    </row>
    <row r="2055" spans="1:8" x14ac:dyDescent="0.25">
      <c r="A2055" s="96"/>
      <c r="G2055" s="39"/>
      <c r="H2055" s="30"/>
    </row>
    <row r="2056" spans="1:8" x14ac:dyDescent="0.25">
      <c r="A2056" s="96"/>
      <c r="G2056" s="39"/>
      <c r="H2056" s="30"/>
    </row>
    <row r="2057" spans="1:8" x14ac:dyDescent="0.25">
      <c r="A2057" s="96"/>
      <c r="G2057" s="39"/>
      <c r="H2057" s="30"/>
    </row>
    <row r="2058" spans="1:8" x14ac:dyDescent="0.25">
      <c r="A2058" s="96"/>
      <c r="G2058" s="39"/>
      <c r="H2058" s="30"/>
    </row>
    <row r="2059" spans="1:8" x14ac:dyDescent="0.25">
      <c r="A2059" s="96"/>
      <c r="G2059" s="39"/>
      <c r="H2059" s="30"/>
    </row>
    <row r="2060" spans="1:8" x14ac:dyDescent="0.25">
      <c r="A2060" s="96"/>
      <c r="G2060" s="39"/>
      <c r="H2060" s="30"/>
    </row>
    <row r="2061" spans="1:8" x14ac:dyDescent="0.25">
      <c r="A2061" s="96"/>
      <c r="G2061" s="39"/>
      <c r="H2061" s="30"/>
    </row>
    <row r="2062" spans="1:8" x14ac:dyDescent="0.25">
      <c r="A2062" s="96"/>
      <c r="G2062" s="39"/>
      <c r="H2062" s="30"/>
    </row>
    <row r="2063" spans="1:8" x14ac:dyDescent="0.25">
      <c r="A2063" s="96"/>
      <c r="G2063" s="39"/>
      <c r="H2063" s="30"/>
    </row>
    <row r="2064" spans="1:8" x14ac:dyDescent="0.25">
      <c r="A2064" s="96"/>
      <c r="G2064" s="39"/>
      <c r="H2064" s="30"/>
    </row>
    <row r="2065" spans="1:8" x14ac:dyDescent="0.25">
      <c r="A2065" s="96"/>
      <c r="G2065" s="39"/>
      <c r="H2065" s="30"/>
    </row>
    <row r="2066" spans="1:8" x14ac:dyDescent="0.25">
      <c r="A2066" s="96"/>
      <c r="G2066" s="39"/>
      <c r="H2066" s="30"/>
    </row>
    <row r="2067" spans="1:8" x14ac:dyDescent="0.25">
      <c r="A2067" s="96"/>
      <c r="G2067" s="39"/>
      <c r="H2067" s="30"/>
    </row>
    <row r="2068" spans="1:8" x14ac:dyDescent="0.25">
      <c r="A2068" s="96"/>
      <c r="G2068" s="39"/>
      <c r="H2068" s="30"/>
    </row>
    <row r="2069" spans="1:8" x14ac:dyDescent="0.25">
      <c r="A2069" s="96"/>
      <c r="G2069" s="39"/>
      <c r="H2069" s="30"/>
    </row>
    <row r="2070" spans="1:8" x14ac:dyDescent="0.25">
      <c r="A2070" s="96"/>
      <c r="G2070" s="39"/>
      <c r="H2070" s="30"/>
    </row>
    <row r="2071" spans="1:8" x14ac:dyDescent="0.25">
      <c r="A2071" s="96"/>
      <c r="G2071" s="39"/>
      <c r="H2071" s="30"/>
    </row>
    <row r="2072" spans="1:8" x14ac:dyDescent="0.25">
      <c r="A2072" s="96"/>
      <c r="G2072" s="39"/>
      <c r="H2072" s="30"/>
    </row>
    <row r="2073" spans="1:8" x14ac:dyDescent="0.25">
      <c r="A2073" s="96"/>
      <c r="G2073" s="39"/>
      <c r="H2073" s="30"/>
    </row>
    <row r="2074" spans="1:8" x14ac:dyDescent="0.25">
      <c r="A2074" s="96"/>
      <c r="G2074" s="39"/>
      <c r="H2074" s="30"/>
    </row>
    <row r="2075" spans="1:8" x14ac:dyDescent="0.25">
      <c r="A2075" s="96"/>
      <c r="G2075" s="39"/>
      <c r="H2075" s="30"/>
    </row>
    <row r="2076" spans="1:8" x14ac:dyDescent="0.25">
      <c r="A2076" s="96"/>
      <c r="G2076" s="39"/>
      <c r="H2076" s="30"/>
    </row>
    <row r="2077" spans="1:8" x14ac:dyDescent="0.25">
      <c r="A2077" s="96"/>
      <c r="G2077" s="39"/>
      <c r="H2077" s="30"/>
    </row>
    <row r="2078" spans="1:8" x14ac:dyDescent="0.25">
      <c r="A2078" s="96"/>
      <c r="G2078" s="39"/>
      <c r="H2078" s="30"/>
    </row>
    <row r="2079" spans="1:8" x14ac:dyDescent="0.25">
      <c r="A2079" s="96"/>
      <c r="G2079" s="39"/>
      <c r="H2079" s="30"/>
    </row>
    <row r="2080" spans="1:8" x14ac:dyDescent="0.25">
      <c r="A2080" s="96"/>
      <c r="G2080" s="39"/>
      <c r="H2080" s="30"/>
    </row>
    <row r="2081" spans="1:8" x14ac:dyDescent="0.25">
      <c r="A2081" s="96"/>
      <c r="G2081" s="39"/>
      <c r="H2081" s="30"/>
    </row>
    <row r="2082" spans="1:8" x14ac:dyDescent="0.25">
      <c r="A2082" s="96"/>
      <c r="G2082" s="39"/>
      <c r="H2082" s="30"/>
    </row>
    <row r="2083" spans="1:8" x14ac:dyDescent="0.25">
      <c r="A2083" s="96"/>
      <c r="G2083" s="39"/>
      <c r="H2083" s="30"/>
    </row>
    <row r="2084" spans="1:8" x14ac:dyDescent="0.25">
      <c r="A2084" s="96"/>
      <c r="G2084" s="39"/>
      <c r="H2084" s="30"/>
    </row>
    <row r="2085" spans="1:8" x14ac:dyDescent="0.25">
      <c r="A2085" s="96"/>
      <c r="G2085" s="39"/>
      <c r="H2085" s="30"/>
    </row>
    <row r="2086" spans="1:8" x14ac:dyDescent="0.25">
      <c r="A2086" s="96"/>
      <c r="G2086" s="39"/>
      <c r="H2086" s="30"/>
    </row>
    <row r="2087" spans="1:8" x14ac:dyDescent="0.25">
      <c r="A2087" s="96"/>
      <c r="G2087" s="39"/>
      <c r="H2087" s="30"/>
    </row>
    <row r="2088" spans="1:8" x14ac:dyDescent="0.25">
      <c r="A2088" s="96"/>
      <c r="G2088" s="39"/>
      <c r="H2088" s="30"/>
    </row>
    <row r="2089" spans="1:8" x14ac:dyDescent="0.25">
      <c r="A2089" s="96"/>
      <c r="G2089" s="39"/>
      <c r="H2089" s="30"/>
    </row>
    <row r="2090" spans="1:8" x14ac:dyDescent="0.25">
      <c r="A2090" s="96"/>
      <c r="G2090" s="39"/>
      <c r="H2090" s="30"/>
    </row>
    <row r="2091" spans="1:8" x14ac:dyDescent="0.25">
      <c r="A2091" s="96"/>
      <c r="G2091" s="39"/>
      <c r="H2091" s="30"/>
    </row>
    <row r="2092" spans="1:8" x14ac:dyDescent="0.25">
      <c r="A2092" s="96"/>
      <c r="G2092" s="39"/>
      <c r="H2092" s="30"/>
    </row>
    <row r="2093" spans="1:8" x14ac:dyDescent="0.25">
      <c r="A2093" s="96"/>
      <c r="G2093" s="39"/>
      <c r="H2093" s="30"/>
    </row>
    <row r="2094" spans="1:8" x14ac:dyDescent="0.25">
      <c r="A2094" s="96"/>
      <c r="G2094" s="39"/>
      <c r="H2094" s="30"/>
    </row>
    <row r="2095" spans="1:8" x14ac:dyDescent="0.25">
      <c r="A2095" s="96"/>
      <c r="G2095" s="39"/>
      <c r="H2095" s="30"/>
    </row>
    <row r="2096" spans="1:8" x14ac:dyDescent="0.25">
      <c r="A2096" s="96"/>
      <c r="G2096" s="39"/>
      <c r="H2096" s="30"/>
    </row>
    <row r="2097" spans="1:8" x14ac:dyDescent="0.25">
      <c r="A2097" s="96"/>
      <c r="G2097" s="39"/>
      <c r="H2097" s="30"/>
    </row>
    <row r="2098" spans="1:8" x14ac:dyDescent="0.25">
      <c r="A2098" s="96"/>
      <c r="G2098" s="39"/>
      <c r="H2098" s="30"/>
    </row>
    <row r="2099" spans="1:8" x14ac:dyDescent="0.25">
      <c r="A2099" s="96"/>
      <c r="G2099" s="39"/>
      <c r="H2099" s="30"/>
    </row>
    <row r="2100" spans="1:8" x14ac:dyDescent="0.25">
      <c r="A2100" s="96"/>
      <c r="G2100" s="39"/>
      <c r="H2100" s="30"/>
    </row>
    <row r="2101" spans="1:8" x14ac:dyDescent="0.25">
      <c r="A2101" s="96"/>
      <c r="G2101" s="39"/>
      <c r="H2101" s="30"/>
    </row>
    <row r="2102" spans="1:8" x14ac:dyDescent="0.25">
      <c r="A2102" s="96"/>
      <c r="G2102" s="39"/>
      <c r="H2102" s="30"/>
    </row>
    <row r="2103" spans="1:8" x14ac:dyDescent="0.25">
      <c r="A2103" s="96"/>
      <c r="G2103" s="39"/>
      <c r="H2103" s="30"/>
    </row>
    <row r="2104" spans="1:8" x14ac:dyDescent="0.25">
      <c r="A2104" s="96"/>
      <c r="G2104" s="39"/>
      <c r="H2104" s="30"/>
    </row>
    <row r="2105" spans="1:8" x14ac:dyDescent="0.25">
      <c r="A2105" s="96"/>
      <c r="G2105" s="39"/>
      <c r="H2105" s="30"/>
    </row>
    <row r="2106" spans="1:8" x14ac:dyDescent="0.25">
      <c r="A2106" s="96"/>
      <c r="G2106" s="39"/>
      <c r="H2106" s="30"/>
    </row>
    <row r="2107" spans="1:8" x14ac:dyDescent="0.25">
      <c r="A2107" s="96"/>
      <c r="G2107" s="39"/>
      <c r="H2107" s="30"/>
    </row>
    <row r="2108" spans="1:8" x14ac:dyDescent="0.25">
      <c r="A2108" s="96"/>
      <c r="G2108" s="39"/>
      <c r="H2108" s="30"/>
    </row>
    <row r="2109" spans="1:8" x14ac:dyDescent="0.25">
      <c r="A2109" s="96"/>
      <c r="G2109" s="39"/>
      <c r="H2109" s="30"/>
    </row>
    <row r="2110" spans="1:8" x14ac:dyDescent="0.25">
      <c r="A2110" s="96"/>
      <c r="G2110" s="39"/>
      <c r="H2110" s="30"/>
    </row>
    <row r="2111" spans="1:8" x14ac:dyDescent="0.25">
      <c r="A2111" s="96"/>
      <c r="G2111" s="39"/>
      <c r="H2111" s="30"/>
    </row>
    <row r="2112" spans="1:8" x14ac:dyDescent="0.25">
      <c r="A2112" s="96"/>
      <c r="G2112" s="39"/>
      <c r="H2112" s="30"/>
    </row>
    <row r="2113" spans="1:8" x14ac:dyDescent="0.25">
      <c r="A2113" s="96"/>
      <c r="G2113" s="39"/>
      <c r="H2113" s="30"/>
    </row>
    <row r="2114" spans="1:8" x14ac:dyDescent="0.25">
      <c r="A2114" s="96"/>
      <c r="G2114" s="39"/>
      <c r="H2114" s="30"/>
    </row>
    <row r="2115" spans="1:8" x14ac:dyDescent="0.25">
      <c r="A2115" s="96"/>
      <c r="G2115" s="39"/>
      <c r="H2115" s="30"/>
    </row>
    <row r="2116" spans="1:8" x14ac:dyDescent="0.25">
      <c r="A2116" s="96"/>
      <c r="G2116" s="39"/>
      <c r="H2116" s="30"/>
    </row>
    <row r="2117" spans="1:8" x14ac:dyDescent="0.25">
      <c r="A2117" s="96"/>
      <c r="G2117" s="39"/>
      <c r="H2117" s="30"/>
    </row>
    <row r="2118" spans="1:8" x14ac:dyDescent="0.25">
      <c r="A2118" s="96"/>
      <c r="G2118" s="39"/>
      <c r="H2118" s="30"/>
    </row>
    <row r="2119" spans="1:8" x14ac:dyDescent="0.25">
      <c r="A2119" s="96"/>
      <c r="G2119" s="39"/>
      <c r="H2119" s="30"/>
    </row>
    <row r="2120" spans="1:8" x14ac:dyDescent="0.25">
      <c r="A2120" s="96"/>
      <c r="G2120" s="39"/>
      <c r="H2120" s="30"/>
    </row>
    <row r="2121" spans="1:8" x14ac:dyDescent="0.25">
      <c r="A2121" s="96"/>
      <c r="G2121" s="39"/>
      <c r="H2121" s="30"/>
    </row>
    <row r="2122" spans="1:8" x14ac:dyDescent="0.25">
      <c r="A2122" s="96"/>
      <c r="G2122" s="39"/>
      <c r="H2122" s="30"/>
    </row>
    <row r="2123" spans="1:8" x14ac:dyDescent="0.25">
      <c r="A2123" s="96"/>
      <c r="G2123" s="39"/>
      <c r="H2123" s="30"/>
    </row>
    <row r="2124" spans="1:8" x14ac:dyDescent="0.25">
      <c r="A2124" s="96"/>
      <c r="G2124" s="39"/>
      <c r="H2124" s="30"/>
    </row>
    <row r="2125" spans="1:8" x14ac:dyDescent="0.25">
      <c r="A2125" s="96"/>
      <c r="G2125" s="39"/>
      <c r="H2125" s="30"/>
    </row>
    <row r="2126" spans="1:8" x14ac:dyDescent="0.25">
      <c r="A2126" s="96"/>
      <c r="G2126" s="39"/>
      <c r="H2126" s="30"/>
    </row>
    <row r="2127" spans="1:8" x14ac:dyDescent="0.25">
      <c r="A2127" s="96"/>
      <c r="G2127" s="39"/>
      <c r="H2127" s="30"/>
    </row>
    <row r="2128" spans="1:8" x14ac:dyDescent="0.25">
      <c r="A2128" s="96"/>
      <c r="G2128" s="39"/>
      <c r="H2128" s="30"/>
    </row>
    <row r="2129" spans="1:8" x14ac:dyDescent="0.25">
      <c r="A2129" s="96"/>
      <c r="G2129" s="39"/>
      <c r="H2129" s="30"/>
    </row>
    <row r="2130" spans="1:8" x14ac:dyDescent="0.25">
      <c r="A2130" s="96"/>
      <c r="G2130" s="39"/>
      <c r="H2130" s="30"/>
    </row>
    <row r="2131" spans="1:8" x14ac:dyDescent="0.25">
      <c r="A2131" s="96"/>
      <c r="G2131" s="39"/>
      <c r="H2131" s="30"/>
    </row>
    <row r="2132" spans="1:8" x14ac:dyDescent="0.25">
      <c r="A2132" s="96"/>
      <c r="G2132" s="39"/>
      <c r="H2132" s="30"/>
    </row>
    <row r="2133" spans="1:8" x14ac:dyDescent="0.25">
      <c r="A2133" s="96"/>
      <c r="G2133" s="39"/>
      <c r="H2133" s="30"/>
    </row>
    <row r="2134" spans="1:8" x14ac:dyDescent="0.25">
      <c r="A2134" s="96"/>
      <c r="G2134" s="39"/>
      <c r="H2134" s="30"/>
    </row>
    <row r="2135" spans="1:8" x14ac:dyDescent="0.25">
      <c r="A2135" s="96"/>
      <c r="G2135" s="39"/>
      <c r="H2135" s="30"/>
    </row>
    <row r="2136" spans="1:8" x14ac:dyDescent="0.25">
      <c r="A2136" s="96"/>
      <c r="G2136" s="39"/>
      <c r="H2136" s="30"/>
    </row>
    <row r="2137" spans="1:8" x14ac:dyDescent="0.25">
      <c r="A2137" s="96"/>
      <c r="G2137" s="39"/>
      <c r="H2137" s="30"/>
    </row>
    <row r="2138" spans="1:8" x14ac:dyDescent="0.25">
      <c r="A2138" s="96"/>
      <c r="G2138" s="39"/>
      <c r="H2138" s="30"/>
    </row>
    <row r="2139" spans="1:8" x14ac:dyDescent="0.25">
      <c r="A2139" s="96"/>
      <c r="G2139" s="39"/>
      <c r="H2139" s="30"/>
    </row>
    <row r="2140" spans="1:8" x14ac:dyDescent="0.25">
      <c r="A2140" s="96"/>
      <c r="G2140" s="39"/>
      <c r="H2140" s="30"/>
    </row>
    <row r="2141" spans="1:8" x14ac:dyDescent="0.25">
      <c r="A2141" s="96"/>
      <c r="G2141" s="39"/>
      <c r="H2141" s="30"/>
    </row>
    <row r="2142" spans="1:8" x14ac:dyDescent="0.25">
      <c r="A2142" s="96"/>
      <c r="G2142" s="39"/>
      <c r="H2142" s="30"/>
    </row>
    <row r="2143" spans="1:8" x14ac:dyDescent="0.25">
      <c r="A2143" s="96"/>
      <c r="G2143" s="39"/>
      <c r="H2143" s="30"/>
    </row>
    <row r="2144" spans="1:8" x14ac:dyDescent="0.25">
      <c r="A2144" s="96"/>
      <c r="G2144" s="39"/>
      <c r="H2144" s="30"/>
    </row>
    <row r="2145" spans="1:8" x14ac:dyDescent="0.25">
      <c r="A2145" s="96"/>
      <c r="G2145" s="39"/>
      <c r="H2145" s="30"/>
    </row>
    <row r="2146" spans="1:8" x14ac:dyDescent="0.25">
      <c r="A2146" s="96"/>
      <c r="G2146" s="39"/>
      <c r="H2146" s="30"/>
    </row>
    <row r="2147" spans="1:8" x14ac:dyDescent="0.25">
      <c r="A2147" s="96"/>
      <c r="G2147" s="39"/>
      <c r="H2147" s="30"/>
    </row>
    <row r="2148" spans="1:8" x14ac:dyDescent="0.25">
      <c r="A2148" s="96"/>
      <c r="G2148" s="39"/>
      <c r="H2148" s="30"/>
    </row>
    <row r="2149" spans="1:8" x14ac:dyDescent="0.25">
      <c r="A2149" s="96"/>
      <c r="G2149" s="39"/>
      <c r="H2149" s="30"/>
    </row>
    <row r="2150" spans="1:8" x14ac:dyDescent="0.25">
      <c r="A2150" s="96"/>
      <c r="G2150" s="39"/>
      <c r="H2150" s="30"/>
    </row>
    <row r="2151" spans="1:8" x14ac:dyDescent="0.25">
      <c r="A2151" s="96"/>
      <c r="G2151" s="39"/>
      <c r="H2151" s="30"/>
    </row>
    <row r="2152" spans="1:8" x14ac:dyDescent="0.25">
      <c r="A2152" s="96"/>
      <c r="G2152" s="39"/>
      <c r="H2152" s="30"/>
    </row>
    <row r="2153" spans="1:8" x14ac:dyDescent="0.25">
      <c r="A2153" s="96"/>
      <c r="G2153" s="39"/>
      <c r="H2153" s="30"/>
    </row>
    <row r="2154" spans="1:8" x14ac:dyDescent="0.25">
      <c r="A2154" s="96"/>
      <c r="G2154" s="39"/>
      <c r="H2154" s="30"/>
    </row>
    <row r="2155" spans="1:8" x14ac:dyDescent="0.25">
      <c r="A2155" s="96"/>
      <c r="G2155" s="39"/>
      <c r="H2155" s="30"/>
    </row>
    <row r="2156" spans="1:8" x14ac:dyDescent="0.25">
      <c r="A2156" s="96"/>
      <c r="G2156" s="39"/>
      <c r="H2156" s="30"/>
    </row>
    <row r="2157" spans="1:8" x14ac:dyDescent="0.25">
      <c r="A2157" s="96"/>
      <c r="G2157" s="39"/>
      <c r="H2157" s="30"/>
    </row>
    <row r="2158" spans="1:8" x14ac:dyDescent="0.25">
      <c r="A2158" s="96"/>
      <c r="G2158" s="39"/>
      <c r="H2158" s="30"/>
    </row>
    <row r="2159" spans="1:8" x14ac:dyDescent="0.25">
      <c r="A2159" s="96"/>
      <c r="G2159" s="39"/>
      <c r="H2159" s="30"/>
    </row>
    <row r="2160" spans="1:8" x14ac:dyDescent="0.25">
      <c r="A2160" s="96"/>
      <c r="G2160" s="39"/>
      <c r="H2160" s="30"/>
    </row>
    <row r="2161" spans="1:8" x14ac:dyDescent="0.25">
      <c r="A2161" s="96"/>
      <c r="G2161" s="39"/>
      <c r="H2161" s="30"/>
    </row>
    <row r="2162" spans="1:8" x14ac:dyDescent="0.25">
      <c r="A2162" s="96"/>
      <c r="G2162" s="39"/>
      <c r="H2162" s="30"/>
    </row>
    <row r="2163" spans="1:8" x14ac:dyDescent="0.25">
      <c r="A2163" s="96"/>
      <c r="G2163" s="39"/>
      <c r="H2163" s="30"/>
    </row>
    <row r="2164" spans="1:8" x14ac:dyDescent="0.25">
      <c r="A2164" s="96"/>
      <c r="G2164" s="39"/>
      <c r="H2164" s="30"/>
    </row>
    <row r="2165" spans="1:8" x14ac:dyDescent="0.25">
      <c r="A2165" s="96"/>
      <c r="G2165" s="39"/>
      <c r="H2165" s="30"/>
    </row>
    <row r="2166" spans="1:8" x14ac:dyDescent="0.25">
      <c r="A2166" s="96"/>
      <c r="G2166" s="39"/>
      <c r="H2166" s="30"/>
    </row>
    <row r="2167" spans="1:8" x14ac:dyDescent="0.25">
      <c r="A2167" s="96"/>
      <c r="G2167" s="39"/>
      <c r="H2167" s="30"/>
    </row>
    <row r="2168" spans="1:8" x14ac:dyDescent="0.25">
      <c r="A2168" s="96"/>
      <c r="G2168" s="39"/>
      <c r="H2168" s="30"/>
    </row>
    <row r="2169" spans="1:8" x14ac:dyDescent="0.25">
      <c r="A2169" s="96"/>
      <c r="G2169" s="39"/>
      <c r="H2169" s="30"/>
    </row>
    <row r="2170" spans="1:8" x14ac:dyDescent="0.25">
      <c r="A2170" s="96"/>
      <c r="G2170" s="39"/>
      <c r="H2170" s="30"/>
    </row>
    <row r="2171" spans="1:8" x14ac:dyDescent="0.25">
      <c r="A2171" s="96"/>
      <c r="G2171" s="39"/>
      <c r="H2171" s="30"/>
    </row>
    <row r="2172" spans="1:8" x14ac:dyDescent="0.25">
      <c r="A2172" s="96"/>
      <c r="G2172" s="39"/>
      <c r="H2172" s="30"/>
    </row>
    <row r="2173" spans="1:8" x14ac:dyDescent="0.25">
      <c r="A2173" s="96"/>
      <c r="G2173" s="39"/>
      <c r="H2173" s="30"/>
    </row>
    <row r="2174" spans="1:8" x14ac:dyDescent="0.25">
      <c r="A2174" s="96"/>
      <c r="G2174" s="39"/>
      <c r="H2174" s="30"/>
    </row>
    <row r="2175" spans="1:8" x14ac:dyDescent="0.25">
      <c r="A2175" s="96"/>
      <c r="G2175" s="39"/>
      <c r="H2175" s="30"/>
    </row>
    <row r="2176" spans="1:8" x14ac:dyDescent="0.25">
      <c r="A2176" s="96"/>
      <c r="G2176" s="39"/>
      <c r="H2176" s="30"/>
    </row>
    <row r="2177" spans="1:8" x14ac:dyDescent="0.25">
      <c r="A2177" s="96"/>
      <c r="G2177" s="39"/>
      <c r="H2177" s="30"/>
    </row>
    <row r="2178" spans="1:8" x14ac:dyDescent="0.25">
      <c r="A2178" s="96"/>
      <c r="G2178" s="39"/>
      <c r="H2178" s="30"/>
    </row>
    <row r="2179" spans="1:8" x14ac:dyDescent="0.25">
      <c r="A2179" s="96"/>
      <c r="G2179" s="39"/>
      <c r="H2179" s="30"/>
    </row>
    <row r="2180" spans="1:8" x14ac:dyDescent="0.25">
      <c r="A2180" s="96"/>
      <c r="G2180" s="39"/>
      <c r="H2180" s="30"/>
    </row>
    <row r="2181" spans="1:8" x14ac:dyDescent="0.25">
      <c r="A2181" s="96"/>
      <c r="G2181" s="39"/>
      <c r="H2181" s="30"/>
    </row>
    <row r="2182" spans="1:8" x14ac:dyDescent="0.25">
      <c r="A2182" s="96"/>
      <c r="G2182" s="39"/>
      <c r="H2182" s="30"/>
    </row>
    <row r="2183" spans="1:8" x14ac:dyDescent="0.25">
      <c r="A2183" s="96"/>
      <c r="G2183" s="39"/>
      <c r="H2183" s="30"/>
    </row>
    <row r="2184" spans="1:8" x14ac:dyDescent="0.25">
      <c r="A2184" s="96"/>
      <c r="G2184" s="39"/>
      <c r="H2184" s="30"/>
    </row>
    <row r="2185" spans="1:8" x14ac:dyDescent="0.25">
      <c r="A2185" s="96"/>
      <c r="G2185" s="39"/>
      <c r="H2185" s="30"/>
    </row>
    <row r="2186" spans="1:8" x14ac:dyDescent="0.25">
      <c r="A2186" s="96"/>
      <c r="G2186" s="39"/>
      <c r="H2186" s="30"/>
    </row>
    <row r="2187" spans="1:8" x14ac:dyDescent="0.25">
      <c r="A2187" s="96"/>
      <c r="G2187" s="39"/>
      <c r="H2187" s="30"/>
    </row>
    <row r="2188" spans="1:8" x14ac:dyDescent="0.25">
      <c r="A2188" s="96"/>
      <c r="G2188" s="39"/>
      <c r="H2188" s="30"/>
    </row>
    <row r="2189" spans="1:8" x14ac:dyDescent="0.25">
      <c r="A2189" s="96"/>
      <c r="G2189" s="39"/>
      <c r="H2189" s="30"/>
    </row>
    <row r="2190" spans="1:8" x14ac:dyDescent="0.25">
      <c r="A2190" s="96"/>
      <c r="G2190" s="39"/>
      <c r="H2190" s="30"/>
    </row>
    <row r="2191" spans="1:8" x14ac:dyDescent="0.25">
      <c r="A2191" s="96"/>
      <c r="G2191" s="39"/>
      <c r="H2191" s="30"/>
    </row>
    <row r="2192" spans="1:8" x14ac:dyDescent="0.25">
      <c r="A2192" s="96"/>
      <c r="G2192" s="39"/>
      <c r="H2192" s="30"/>
    </row>
    <row r="2193" spans="1:8" x14ac:dyDescent="0.25">
      <c r="A2193" s="96"/>
      <c r="G2193" s="39"/>
      <c r="H2193" s="30"/>
    </row>
    <row r="2194" spans="1:8" x14ac:dyDescent="0.25">
      <c r="A2194" s="96"/>
      <c r="G2194" s="39"/>
      <c r="H2194" s="30"/>
    </row>
    <row r="2195" spans="1:8" x14ac:dyDescent="0.25">
      <c r="A2195" s="96"/>
      <c r="G2195" s="39"/>
      <c r="H2195" s="30"/>
    </row>
    <row r="2196" spans="1:8" x14ac:dyDescent="0.25">
      <c r="A2196" s="96"/>
      <c r="G2196" s="39"/>
      <c r="H2196" s="30"/>
    </row>
    <row r="2197" spans="1:8" x14ac:dyDescent="0.25">
      <c r="A2197" s="96"/>
      <c r="G2197" s="39"/>
      <c r="H2197" s="30"/>
    </row>
    <row r="2198" spans="1:8" x14ac:dyDescent="0.25">
      <c r="A2198" s="96"/>
      <c r="G2198" s="39"/>
      <c r="H2198" s="30"/>
    </row>
    <row r="2199" spans="1:8" x14ac:dyDescent="0.25">
      <c r="A2199" s="96"/>
      <c r="G2199" s="39"/>
      <c r="H2199" s="30"/>
    </row>
    <row r="2200" spans="1:8" x14ac:dyDescent="0.25">
      <c r="A2200" s="96"/>
      <c r="G2200" s="39"/>
      <c r="H2200" s="30"/>
    </row>
    <row r="2201" spans="1:8" x14ac:dyDescent="0.25">
      <c r="A2201" s="96"/>
      <c r="G2201" s="39"/>
      <c r="H2201" s="30"/>
    </row>
    <row r="2202" spans="1:8" x14ac:dyDescent="0.25">
      <c r="A2202" s="96"/>
      <c r="G2202" s="39"/>
      <c r="H2202" s="30"/>
    </row>
    <row r="2203" spans="1:8" x14ac:dyDescent="0.25">
      <c r="A2203" s="96"/>
      <c r="G2203" s="39"/>
      <c r="H2203" s="30"/>
    </row>
    <row r="2204" spans="1:8" x14ac:dyDescent="0.25">
      <c r="A2204" s="96"/>
      <c r="G2204" s="39"/>
      <c r="H2204" s="30"/>
    </row>
    <row r="2205" spans="1:8" x14ac:dyDescent="0.25">
      <c r="A2205" s="96"/>
      <c r="G2205" s="39"/>
      <c r="H2205" s="30"/>
    </row>
    <row r="2206" spans="1:8" x14ac:dyDescent="0.25">
      <c r="A2206" s="96"/>
      <c r="G2206" s="39"/>
      <c r="H2206" s="30"/>
    </row>
    <row r="2207" spans="1:8" x14ac:dyDescent="0.25">
      <c r="A2207" s="96"/>
      <c r="G2207" s="39"/>
      <c r="H2207" s="30"/>
    </row>
    <row r="2208" spans="1:8" x14ac:dyDescent="0.25">
      <c r="A2208" s="96"/>
      <c r="G2208" s="39"/>
      <c r="H2208" s="30"/>
    </row>
    <row r="2209" spans="1:8" x14ac:dyDescent="0.25">
      <c r="A2209" s="96"/>
      <c r="G2209" s="39"/>
      <c r="H2209" s="30"/>
    </row>
    <row r="2210" spans="1:8" x14ac:dyDescent="0.25">
      <c r="A2210" s="96"/>
      <c r="G2210" s="39"/>
      <c r="H2210" s="30"/>
    </row>
    <row r="2211" spans="1:8" x14ac:dyDescent="0.25">
      <c r="A2211" s="96"/>
      <c r="G2211" s="39"/>
      <c r="H2211" s="30"/>
    </row>
    <row r="2212" spans="1:8" x14ac:dyDescent="0.25">
      <c r="A2212" s="96"/>
      <c r="G2212" s="39"/>
      <c r="H2212" s="30"/>
    </row>
    <row r="2213" spans="1:8" x14ac:dyDescent="0.25">
      <c r="A2213" s="96"/>
      <c r="G2213" s="39"/>
      <c r="H2213" s="30"/>
    </row>
    <row r="2214" spans="1:8" x14ac:dyDescent="0.25">
      <c r="A2214" s="96"/>
      <c r="G2214" s="39"/>
      <c r="H2214" s="30"/>
    </row>
    <row r="2215" spans="1:8" x14ac:dyDescent="0.25">
      <c r="A2215" s="96"/>
      <c r="G2215" s="39"/>
      <c r="H2215" s="30"/>
    </row>
    <row r="2216" spans="1:8" x14ac:dyDescent="0.25">
      <c r="A2216" s="96"/>
      <c r="G2216" s="39"/>
      <c r="H2216" s="30"/>
    </row>
    <row r="2217" spans="1:8" x14ac:dyDescent="0.25">
      <c r="A2217" s="96"/>
      <c r="G2217" s="39"/>
      <c r="H2217" s="30"/>
    </row>
    <row r="2218" spans="1:8" x14ac:dyDescent="0.25">
      <c r="A2218" s="96"/>
      <c r="G2218" s="39"/>
      <c r="H2218" s="30"/>
    </row>
    <row r="2219" spans="1:8" x14ac:dyDescent="0.25">
      <c r="A2219" s="96"/>
      <c r="G2219" s="39"/>
      <c r="H2219" s="30"/>
    </row>
    <row r="2220" spans="1:8" x14ac:dyDescent="0.25">
      <c r="A2220" s="96"/>
      <c r="G2220" s="39"/>
      <c r="H2220" s="30"/>
    </row>
    <row r="2221" spans="1:8" x14ac:dyDescent="0.25">
      <c r="A2221" s="96"/>
      <c r="G2221" s="39"/>
      <c r="H2221" s="30"/>
    </row>
    <row r="2222" spans="1:8" x14ac:dyDescent="0.25">
      <c r="A2222" s="96"/>
      <c r="G2222" s="39"/>
      <c r="H2222" s="30"/>
    </row>
    <row r="2223" spans="1:8" x14ac:dyDescent="0.25">
      <c r="A2223" s="96"/>
      <c r="G2223" s="39"/>
      <c r="H2223" s="30"/>
    </row>
    <row r="2224" spans="1:8" x14ac:dyDescent="0.25">
      <c r="A2224" s="96"/>
      <c r="G2224" s="39"/>
      <c r="H2224" s="30"/>
    </row>
    <row r="2225" spans="1:8" x14ac:dyDescent="0.25">
      <c r="A2225" s="96"/>
      <c r="G2225" s="39"/>
      <c r="H2225" s="30"/>
    </row>
    <row r="2226" spans="1:8" x14ac:dyDescent="0.25">
      <c r="A2226" s="96"/>
      <c r="G2226" s="39"/>
      <c r="H2226" s="30"/>
    </row>
    <row r="2227" spans="1:8" x14ac:dyDescent="0.25">
      <c r="A2227" s="96"/>
      <c r="G2227" s="39"/>
      <c r="H2227" s="30"/>
    </row>
    <row r="2228" spans="1:8" x14ac:dyDescent="0.25">
      <c r="A2228" s="96"/>
      <c r="G2228" s="39"/>
      <c r="H2228" s="30"/>
    </row>
    <row r="2229" spans="1:8" x14ac:dyDescent="0.25">
      <c r="A2229" s="96"/>
      <c r="G2229" s="39"/>
      <c r="H2229" s="30"/>
    </row>
    <row r="2230" spans="1:8" x14ac:dyDescent="0.25">
      <c r="A2230" s="96"/>
      <c r="G2230" s="39"/>
      <c r="H2230" s="30"/>
    </row>
    <row r="2231" spans="1:8" x14ac:dyDescent="0.25">
      <c r="A2231" s="96"/>
      <c r="G2231" s="39"/>
      <c r="H2231" s="30"/>
    </row>
    <row r="2232" spans="1:8" x14ac:dyDescent="0.25">
      <c r="A2232" s="96"/>
      <c r="G2232" s="39"/>
      <c r="H2232" s="30"/>
    </row>
    <row r="2233" spans="1:8" x14ac:dyDescent="0.25">
      <c r="A2233" s="96"/>
      <c r="G2233" s="39"/>
      <c r="H2233" s="30"/>
    </row>
    <row r="2234" spans="1:8" x14ac:dyDescent="0.25">
      <c r="A2234" s="96"/>
      <c r="G2234" s="39"/>
      <c r="H2234" s="30"/>
    </row>
    <row r="2235" spans="1:8" x14ac:dyDescent="0.25">
      <c r="A2235" s="96"/>
      <c r="G2235" s="39"/>
      <c r="H2235" s="30"/>
    </row>
    <row r="2236" spans="1:8" x14ac:dyDescent="0.25">
      <c r="A2236" s="96"/>
      <c r="G2236" s="39"/>
      <c r="H2236" s="30"/>
    </row>
    <row r="2237" spans="1:8" x14ac:dyDescent="0.25">
      <c r="A2237" s="96"/>
      <c r="G2237" s="39"/>
      <c r="H2237" s="30"/>
    </row>
    <row r="2238" spans="1:8" x14ac:dyDescent="0.25">
      <c r="A2238" s="96"/>
      <c r="G2238" s="39"/>
      <c r="H2238" s="30"/>
    </row>
    <row r="2239" spans="1:8" x14ac:dyDescent="0.25">
      <c r="A2239" s="96"/>
      <c r="G2239" s="39"/>
      <c r="H2239" s="30"/>
    </row>
    <row r="2240" spans="1:8" x14ac:dyDescent="0.25">
      <c r="A2240" s="96"/>
      <c r="G2240" s="39"/>
      <c r="H2240" s="30"/>
    </row>
    <row r="2241" spans="1:8" x14ac:dyDescent="0.25">
      <c r="A2241" s="96"/>
      <c r="G2241" s="39"/>
      <c r="H2241" s="30"/>
    </row>
    <row r="2242" spans="1:8" x14ac:dyDescent="0.25">
      <c r="A2242" s="96"/>
      <c r="G2242" s="39"/>
      <c r="H2242" s="30"/>
    </row>
    <row r="2243" spans="1:8" x14ac:dyDescent="0.25">
      <c r="A2243" s="96"/>
      <c r="G2243" s="39"/>
      <c r="H2243" s="30"/>
    </row>
    <row r="2244" spans="1:8" x14ac:dyDescent="0.25">
      <c r="A2244" s="96"/>
      <c r="G2244" s="39"/>
      <c r="H2244" s="30"/>
    </row>
    <row r="2245" spans="1:8" x14ac:dyDescent="0.25">
      <c r="A2245" s="96"/>
      <c r="G2245" s="39"/>
      <c r="H2245" s="30"/>
    </row>
    <row r="2246" spans="1:8" x14ac:dyDescent="0.25">
      <c r="A2246" s="96"/>
      <c r="G2246" s="39"/>
      <c r="H2246" s="30"/>
    </row>
    <row r="2247" spans="1:8" x14ac:dyDescent="0.25">
      <c r="A2247" s="96"/>
      <c r="G2247" s="39"/>
      <c r="H2247" s="30"/>
    </row>
    <row r="2248" spans="1:8" x14ac:dyDescent="0.25">
      <c r="A2248" s="96"/>
      <c r="G2248" s="39"/>
      <c r="H2248" s="30"/>
    </row>
    <row r="2249" spans="1:8" x14ac:dyDescent="0.25">
      <c r="A2249" s="96"/>
      <c r="G2249" s="39"/>
      <c r="H2249" s="30"/>
    </row>
    <row r="2250" spans="1:8" x14ac:dyDescent="0.25">
      <c r="A2250" s="96"/>
      <c r="G2250" s="39"/>
      <c r="H2250" s="30"/>
    </row>
    <row r="2251" spans="1:8" x14ac:dyDescent="0.25">
      <c r="A2251" s="96"/>
      <c r="G2251" s="39"/>
      <c r="H2251" s="30"/>
    </row>
    <row r="2252" spans="1:8" x14ac:dyDescent="0.25">
      <c r="A2252" s="96"/>
      <c r="G2252" s="39"/>
      <c r="H2252" s="30"/>
    </row>
    <row r="2253" spans="1:8" x14ac:dyDescent="0.25">
      <c r="A2253" s="96"/>
      <c r="G2253" s="39"/>
      <c r="H2253" s="30"/>
    </row>
    <row r="2254" spans="1:8" x14ac:dyDescent="0.25">
      <c r="A2254" s="96"/>
      <c r="G2254" s="39"/>
      <c r="H2254" s="30"/>
    </row>
    <row r="2255" spans="1:8" x14ac:dyDescent="0.25">
      <c r="A2255" s="96"/>
      <c r="G2255" s="39"/>
      <c r="H2255" s="30"/>
    </row>
    <row r="2256" spans="1:8" x14ac:dyDescent="0.25">
      <c r="A2256" s="96"/>
      <c r="G2256" s="39"/>
      <c r="H2256" s="30"/>
    </row>
    <row r="2257" spans="1:8" x14ac:dyDescent="0.25">
      <c r="A2257" s="96"/>
      <c r="G2257" s="39"/>
      <c r="H2257" s="30"/>
    </row>
    <row r="2258" spans="1:8" x14ac:dyDescent="0.25">
      <c r="A2258" s="96"/>
      <c r="G2258" s="39"/>
      <c r="H2258" s="30"/>
    </row>
    <row r="2259" spans="1:8" x14ac:dyDescent="0.25">
      <c r="A2259" s="96"/>
      <c r="G2259" s="39"/>
      <c r="H2259" s="30"/>
    </row>
    <row r="2260" spans="1:8" x14ac:dyDescent="0.25">
      <c r="A2260" s="96"/>
      <c r="G2260" s="39"/>
      <c r="H2260" s="30"/>
    </row>
    <row r="2261" spans="1:8" x14ac:dyDescent="0.25">
      <c r="A2261" s="96"/>
      <c r="G2261" s="39"/>
      <c r="H2261" s="30"/>
    </row>
    <row r="2262" spans="1:8" x14ac:dyDescent="0.25">
      <c r="A2262" s="96"/>
      <c r="G2262" s="39"/>
      <c r="H2262" s="30"/>
    </row>
    <row r="2263" spans="1:8" x14ac:dyDescent="0.25">
      <c r="A2263" s="96"/>
      <c r="G2263" s="39"/>
      <c r="H2263" s="30"/>
    </row>
    <row r="2264" spans="1:8" x14ac:dyDescent="0.25">
      <c r="A2264" s="96"/>
      <c r="G2264" s="39"/>
      <c r="H2264" s="30"/>
    </row>
    <row r="2265" spans="1:8" x14ac:dyDescent="0.25">
      <c r="A2265" s="96"/>
      <c r="G2265" s="39"/>
      <c r="H2265" s="30"/>
    </row>
    <row r="2266" spans="1:8" x14ac:dyDescent="0.25">
      <c r="A2266" s="96"/>
      <c r="G2266" s="39"/>
      <c r="H2266" s="30"/>
    </row>
    <row r="2267" spans="1:8" x14ac:dyDescent="0.25">
      <c r="A2267" s="96"/>
      <c r="G2267" s="39"/>
      <c r="H2267" s="30"/>
    </row>
    <row r="2268" spans="1:8" x14ac:dyDescent="0.25">
      <c r="A2268" s="96"/>
      <c r="G2268" s="39"/>
      <c r="H2268" s="30"/>
    </row>
    <row r="2269" spans="1:8" x14ac:dyDescent="0.25">
      <c r="A2269" s="96"/>
      <c r="G2269" s="39"/>
      <c r="H2269" s="30"/>
    </row>
    <row r="2270" spans="1:8" x14ac:dyDescent="0.25">
      <c r="A2270" s="96"/>
      <c r="G2270" s="39"/>
      <c r="H2270" s="30"/>
    </row>
    <row r="2271" spans="1:8" x14ac:dyDescent="0.25">
      <c r="A2271" s="96"/>
      <c r="G2271" s="39"/>
      <c r="H2271" s="30"/>
    </row>
    <row r="2272" spans="1:8" x14ac:dyDescent="0.25">
      <c r="A2272" s="96"/>
      <c r="G2272" s="39"/>
      <c r="H2272" s="30"/>
    </row>
    <row r="2273" spans="1:8" x14ac:dyDescent="0.25">
      <c r="A2273" s="96"/>
      <c r="G2273" s="39"/>
      <c r="H2273" s="30"/>
    </row>
    <row r="2274" spans="1:8" x14ac:dyDescent="0.25">
      <c r="A2274" s="96"/>
      <c r="G2274" s="39"/>
      <c r="H2274" s="30"/>
    </row>
    <row r="2275" spans="1:8" x14ac:dyDescent="0.25">
      <c r="A2275" s="96"/>
      <c r="G2275" s="39"/>
      <c r="H2275" s="30"/>
    </row>
    <row r="2276" spans="1:8" x14ac:dyDescent="0.25">
      <c r="A2276" s="96"/>
      <c r="G2276" s="39"/>
      <c r="H2276" s="30"/>
    </row>
    <row r="2277" spans="1:8" x14ac:dyDescent="0.25">
      <c r="A2277" s="96"/>
      <c r="G2277" s="39"/>
      <c r="H2277" s="30"/>
    </row>
    <row r="2278" spans="1:8" x14ac:dyDescent="0.25">
      <c r="A2278" s="96"/>
      <c r="G2278" s="39"/>
      <c r="H2278" s="30"/>
    </row>
    <row r="2279" spans="1:8" x14ac:dyDescent="0.25">
      <c r="A2279" s="96"/>
      <c r="G2279" s="39"/>
      <c r="H2279" s="30"/>
    </row>
    <row r="2280" spans="1:8" x14ac:dyDescent="0.25">
      <c r="A2280" s="96"/>
      <c r="G2280" s="39"/>
      <c r="H2280" s="30"/>
    </row>
    <row r="2281" spans="1:8" x14ac:dyDescent="0.25">
      <c r="A2281" s="96"/>
      <c r="G2281" s="39"/>
      <c r="H2281" s="30"/>
    </row>
    <row r="2282" spans="1:8" x14ac:dyDescent="0.25">
      <c r="A2282" s="96"/>
      <c r="G2282" s="39"/>
      <c r="H2282" s="30"/>
    </row>
    <row r="2283" spans="1:8" x14ac:dyDescent="0.25">
      <c r="A2283" s="96"/>
      <c r="G2283" s="39"/>
      <c r="H2283" s="30"/>
    </row>
    <row r="2284" spans="1:8" x14ac:dyDescent="0.25">
      <c r="A2284" s="96"/>
      <c r="G2284" s="39"/>
      <c r="H2284" s="30"/>
    </row>
    <row r="2285" spans="1:8" x14ac:dyDescent="0.25">
      <c r="A2285" s="96"/>
      <c r="G2285" s="39"/>
      <c r="H2285" s="30"/>
    </row>
    <row r="2286" spans="1:8" x14ac:dyDescent="0.25">
      <c r="A2286" s="96"/>
      <c r="G2286" s="39"/>
      <c r="H2286" s="30"/>
    </row>
    <row r="2287" spans="1:8" x14ac:dyDescent="0.25">
      <c r="A2287" s="96"/>
      <c r="G2287" s="39"/>
      <c r="H2287" s="30"/>
    </row>
    <row r="2288" spans="1:8" x14ac:dyDescent="0.25">
      <c r="A2288" s="96"/>
      <c r="G2288" s="39"/>
      <c r="H2288" s="30"/>
    </row>
    <row r="2289" spans="1:8" x14ac:dyDescent="0.25">
      <c r="A2289" s="96"/>
      <c r="G2289" s="39"/>
      <c r="H2289" s="30"/>
    </row>
    <row r="2290" spans="1:8" x14ac:dyDescent="0.25">
      <c r="A2290" s="96"/>
      <c r="G2290" s="39"/>
      <c r="H2290" s="30"/>
    </row>
    <row r="2291" spans="1:8" x14ac:dyDescent="0.25">
      <c r="A2291" s="96"/>
      <c r="G2291" s="39"/>
      <c r="H2291" s="30"/>
    </row>
    <row r="2292" spans="1:8" x14ac:dyDescent="0.25">
      <c r="A2292" s="96"/>
      <c r="G2292" s="39"/>
      <c r="H2292" s="30"/>
    </row>
    <row r="2293" spans="1:8" x14ac:dyDescent="0.25">
      <c r="A2293" s="96"/>
      <c r="G2293" s="39"/>
      <c r="H2293" s="30"/>
    </row>
    <row r="2294" spans="1:8" x14ac:dyDescent="0.25">
      <c r="A2294" s="96"/>
      <c r="G2294" s="39"/>
      <c r="H2294" s="30"/>
    </row>
    <row r="2295" spans="1:8" x14ac:dyDescent="0.25">
      <c r="A2295" s="96"/>
      <c r="G2295" s="39"/>
      <c r="H2295" s="30"/>
    </row>
    <row r="2296" spans="1:8" x14ac:dyDescent="0.25">
      <c r="A2296" s="96"/>
      <c r="G2296" s="39"/>
      <c r="H2296" s="30"/>
    </row>
    <row r="2297" spans="1:8" x14ac:dyDescent="0.25">
      <c r="A2297" s="96"/>
      <c r="G2297" s="39"/>
      <c r="H2297" s="30"/>
    </row>
    <row r="2298" spans="1:8" x14ac:dyDescent="0.25">
      <c r="A2298" s="96"/>
      <c r="G2298" s="39"/>
      <c r="H2298" s="30"/>
    </row>
    <row r="2299" spans="1:8" x14ac:dyDescent="0.25">
      <c r="A2299" s="96"/>
      <c r="G2299" s="39"/>
      <c r="H2299" s="30"/>
    </row>
    <row r="2300" spans="1:8" x14ac:dyDescent="0.25">
      <c r="A2300" s="96"/>
      <c r="G2300" s="39"/>
      <c r="H2300" s="30"/>
    </row>
    <row r="2301" spans="1:8" x14ac:dyDescent="0.25">
      <c r="A2301" s="96"/>
      <c r="G2301" s="39"/>
      <c r="H2301" s="30"/>
    </row>
    <row r="2302" spans="1:8" x14ac:dyDescent="0.25">
      <c r="A2302" s="96"/>
      <c r="G2302" s="39"/>
      <c r="H2302" s="30"/>
    </row>
    <row r="2303" spans="1:8" x14ac:dyDescent="0.25">
      <c r="A2303" s="96"/>
      <c r="G2303" s="39"/>
      <c r="H2303" s="30"/>
    </row>
    <row r="2304" spans="1:8" x14ac:dyDescent="0.25">
      <c r="A2304" s="96"/>
      <c r="G2304" s="39"/>
      <c r="H2304" s="30"/>
    </row>
    <row r="2305" spans="1:8" x14ac:dyDescent="0.25">
      <c r="A2305" s="96"/>
      <c r="G2305" s="39"/>
      <c r="H2305" s="30"/>
    </row>
    <row r="2306" spans="1:8" x14ac:dyDescent="0.25">
      <c r="A2306" s="96"/>
      <c r="G2306" s="39"/>
      <c r="H2306" s="30"/>
    </row>
    <row r="2307" spans="1:8" x14ac:dyDescent="0.25">
      <c r="A2307" s="96"/>
      <c r="G2307" s="39"/>
      <c r="H2307" s="30"/>
    </row>
    <row r="2308" spans="1:8" x14ac:dyDescent="0.25">
      <c r="A2308" s="96"/>
      <c r="G2308" s="39"/>
      <c r="H2308" s="30"/>
    </row>
    <row r="2309" spans="1:8" x14ac:dyDescent="0.25">
      <c r="A2309" s="96"/>
      <c r="G2309" s="39"/>
      <c r="H2309" s="30"/>
    </row>
    <row r="2310" spans="1:8" x14ac:dyDescent="0.25">
      <c r="A2310" s="96"/>
      <c r="G2310" s="39"/>
      <c r="H2310" s="30"/>
    </row>
    <row r="2311" spans="1:8" x14ac:dyDescent="0.25">
      <c r="A2311" s="96"/>
      <c r="G2311" s="39"/>
      <c r="H2311" s="30"/>
    </row>
    <row r="2312" spans="1:8" x14ac:dyDescent="0.25">
      <c r="A2312" s="96"/>
      <c r="G2312" s="39"/>
      <c r="H2312" s="30"/>
    </row>
    <row r="2313" spans="1:8" x14ac:dyDescent="0.25">
      <c r="A2313" s="96"/>
      <c r="G2313" s="39"/>
      <c r="H2313" s="30"/>
    </row>
    <row r="2314" spans="1:8" x14ac:dyDescent="0.25">
      <c r="A2314" s="96"/>
      <c r="G2314" s="39"/>
      <c r="H2314" s="30"/>
    </row>
    <row r="2315" spans="1:8" x14ac:dyDescent="0.25">
      <c r="A2315" s="96"/>
      <c r="G2315" s="39"/>
      <c r="H2315" s="30"/>
    </row>
    <row r="2316" spans="1:8" x14ac:dyDescent="0.25">
      <c r="A2316" s="96"/>
      <c r="G2316" s="39"/>
      <c r="H2316" s="30"/>
    </row>
    <row r="2317" spans="1:8" x14ac:dyDescent="0.25">
      <c r="A2317" s="96"/>
      <c r="G2317" s="39"/>
      <c r="H2317" s="30"/>
    </row>
    <row r="2318" spans="1:8" x14ac:dyDescent="0.25">
      <c r="A2318" s="96"/>
      <c r="G2318" s="39"/>
      <c r="H2318" s="30"/>
    </row>
    <row r="2319" spans="1:8" x14ac:dyDescent="0.25">
      <c r="A2319" s="96"/>
      <c r="G2319" s="39"/>
      <c r="H2319" s="30"/>
    </row>
    <row r="2320" spans="1:8" x14ac:dyDescent="0.25">
      <c r="A2320" s="96"/>
      <c r="G2320" s="39"/>
      <c r="H2320" s="30"/>
    </row>
    <row r="2321" spans="1:8" x14ac:dyDescent="0.25">
      <c r="A2321" s="96"/>
      <c r="G2321" s="39"/>
      <c r="H2321" s="30"/>
    </row>
    <row r="2322" spans="1:8" x14ac:dyDescent="0.25">
      <c r="A2322" s="96"/>
      <c r="G2322" s="39"/>
      <c r="H2322" s="30"/>
    </row>
    <row r="2323" spans="1:8" x14ac:dyDescent="0.25">
      <c r="A2323" s="96"/>
      <c r="G2323" s="39"/>
      <c r="H2323" s="30"/>
    </row>
    <row r="2324" spans="1:8" x14ac:dyDescent="0.25">
      <c r="A2324" s="96"/>
      <c r="G2324" s="39"/>
      <c r="H2324" s="30"/>
    </row>
    <row r="2325" spans="1:8" x14ac:dyDescent="0.25">
      <c r="A2325" s="96"/>
      <c r="G2325" s="39"/>
      <c r="H2325" s="30"/>
    </row>
    <row r="2326" spans="1:8" x14ac:dyDescent="0.25">
      <c r="A2326" s="96"/>
      <c r="G2326" s="39"/>
      <c r="H2326" s="30"/>
    </row>
    <row r="2327" spans="1:8" x14ac:dyDescent="0.25">
      <c r="A2327" s="96"/>
      <c r="G2327" s="39"/>
      <c r="H2327" s="30"/>
    </row>
    <row r="2328" spans="1:8" x14ac:dyDescent="0.25">
      <c r="A2328" s="96"/>
      <c r="G2328" s="39"/>
      <c r="H2328" s="30"/>
    </row>
    <row r="2329" spans="1:8" x14ac:dyDescent="0.25">
      <c r="A2329" s="96"/>
      <c r="G2329" s="39"/>
      <c r="H2329" s="30"/>
    </row>
    <row r="2330" spans="1:8" x14ac:dyDescent="0.25">
      <c r="A2330" s="96"/>
      <c r="G2330" s="39"/>
      <c r="H2330" s="30"/>
    </row>
    <row r="2331" spans="1:8" x14ac:dyDescent="0.25">
      <c r="A2331" s="96"/>
      <c r="G2331" s="39"/>
      <c r="H2331" s="30"/>
    </row>
    <row r="2332" spans="1:8" x14ac:dyDescent="0.25">
      <c r="A2332" s="96"/>
      <c r="G2332" s="39"/>
      <c r="H2332" s="30"/>
    </row>
    <row r="2333" spans="1:8" x14ac:dyDescent="0.25">
      <c r="A2333" s="96"/>
      <c r="G2333" s="39"/>
      <c r="H2333" s="30"/>
    </row>
    <row r="2334" spans="1:8" x14ac:dyDescent="0.25">
      <c r="A2334" s="96"/>
      <c r="G2334" s="39"/>
      <c r="H2334" s="30"/>
    </row>
    <row r="2335" spans="1:8" x14ac:dyDescent="0.25">
      <c r="A2335" s="96"/>
      <c r="G2335" s="39"/>
      <c r="H2335" s="30"/>
    </row>
    <row r="2336" spans="1:8" x14ac:dyDescent="0.25">
      <c r="A2336" s="96"/>
      <c r="G2336" s="39"/>
      <c r="H2336" s="30"/>
    </row>
    <row r="2337" spans="1:8" x14ac:dyDescent="0.25">
      <c r="A2337" s="96"/>
      <c r="G2337" s="39"/>
      <c r="H2337" s="30"/>
    </row>
    <row r="2338" spans="1:8" x14ac:dyDescent="0.25">
      <c r="A2338" s="96"/>
      <c r="G2338" s="39"/>
      <c r="H2338" s="30"/>
    </row>
    <row r="2339" spans="1:8" x14ac:dyDescent="0.25">
      <c r="A2339" s="96"/>
      <c r="G2339" s="39"/>
      <c r="H2339" s="30"/>
    </row>
    <row r="2340" spans="1:8" x14ac:dyDescent="0.25">
      <c r="A2340" s="96"/>
      <c r="G2340" s="39"/>
      <c r="H2340" s="30"/>
    </row>
    <row r="2341" spans="1:8" x14ac:dyDescent="0.25">
      <c r="A2341" s="96"/>
      <c r="G2341" s="39"/>
      <c r="H2341" s="30"/>
    </row>
    <row r="2342" spans="1:8" x14ac:dyDescent="0.25">
      <c r="A2342" s="96"/>
      <c r="G2342" s="39"/>
      <c r="H2342" s="30"/>
    </row>
    <row r="2343" spans="1:8" x14ac:dyDescent="0.25">
      <c r="A2343" s="96"/>
      <c r="G2343" s="39"/>
      <c r="H2343" s="30"/>
    </row>
    <row r="2344" spans="1:8" x14ac:dyDescent="0.25">
      <c r="A2344" s="96"/>
      <c r="G2344" s="39"/>
      <c r="H2344" s="30"/>
    </row>
    <row r="2345" spans="1:8" x14ac:dyDescent="0.25">
      <c r="A2345" s="96"/>
      <c r="G2345" s="39"/>
      <c r="H2345" s="30"/>
    </row>
    <row r="2346" spans="1:8" x14ac:dyDescent="0.25">
      <c r="A2346" s="96"/>
      <c r="G2346" s="39"/>
      <c r="H2346" s="30"/>
    </row>
    <row r="2347" spans="1:8" x14ac:dyDescent="0.25">
      <c r="A2347" s="96"/>
      <c r="G2347" s="39"/>
      <c r="H2347" s="30"/>
    </row>
    <row r="2348" spans="1:8" x14ac:dyDescent="0.25">
      <c r="A2348" s="96"/>
      <c r="G2348" s="39"/>
      <c r="H2348" s="30"/>
    </row>
    <row r="2349" spans="1:8" x14ac:dyDescent="0.25">
      <c r="A2349" s="96"/>
      <c r="G2349" s="39"/>
      <c r="H2349" s="30"/>
    </row>
    <row r="2350" spans="1:8" x14ac:dyDescent="0.25">
      <c r="A2350" s="96"/>
      <c r="G2350" s="39"/>
      <c r="H2350" s="30"/>
    </row>
    <row r="2351" spans="1:8" x14ac:dyDescent="0.25">
      <c r="A2351" s="96"/>
      <c r="G2351" s="39"/>
      <c r="H2351" s="30"/>
    </row>
    <row r="2352" spans="1:8" x14ac:dyDescent="0.25">
      <c r="A2352" s="96"/>
      <c r="G2352" s="39"/>
      <c r="H2352" s="30"/>
    </row>
    <row r="2353" spans="1:8" x14ac:dyDescent="0.25">
      <c r="A2353" s="96"/>
      <c r="G2353" s="39"/>
      <c r="H2353" s="30"/>
    </row>
    <row r="2354" spans="1:8" x14ac:dyDescent="0.25">
      <c r="A2354" s="96"/>
      <c r="G2354" s="39"/>
      <c r="H2354" s="30"/>
    </row>
    <row r="2355" spans="1:8" x14ac:dyDescent="0.25">
      <c r="A2355" s="96"/>
      <c r="G2355" s="39"/>
      <c r="H2355" s="30"/>
    </row>
    <row r="2356" spans="1:8" x14ac:dyDescent="0.25">
      <c r="A2356" s="96"/>
      <c r="G2356" s="39"/>
      <c r="H2356" s="30"/>
    </row>
    <row r="2357" spans="1:8" x14ac:dyDescent="0.25">
      <c r="A2357" s="96"/>
      <c r="G2357" s="39"/>
      <c r="H2357" s="30"/>
    </row>
    <row r="2358" spans="1:8" x14ac:dyDescent="0.25">
      <c r="A2358" s="96"/>
      <c r="G2358" s="39"/>
      <c r="H2358" s="30"/>
    </row>
    <row r="2359" spans="1:8" x14ac:dyDescent="0.25">
      <c r="A2359" s="96"/>
      <c r="G2359" s="39"/>
      <c r="H2359" s="30"/>
    </row>
    <row r="2360" spans="1:8" x14ac:dyDescent="0.25">
      <c r="A2360" s="96"/>
      <c r="G2360" s="39"/>
      <c r="H2360" s="30"/>
    </row>
    <row r="2361" spans="1:8" x14ac:dyDescent="0.25">
      <c r="A2361" s="96"/>
      <c r="G2361" s="39"/>
      <c r="H2361" s="30"/>
    </row>
    <row r="2362" spans="1:8" x14ac:dyDescent="0.25">
      <c r="A2362" s="96"/>
      <c r="G2362" s="39"/>
      <c r="H2362" s="30"/>
    </row>
    <row r="2363" spans="1:8" x14ac:dyDescent="0.25">
      <c r="A2363" s="96"/>
      <c r="G2363" s="39"/>
      <c r="H2363" s="30"/>
    </row>
    <row r="2364" spans="1:8" x14ac:dyDescent="0.25">
      <c r="A2364" s="96"/>
      <c r="G2364" s="39"/>
      <c r="H2364" s="30"/>
    </row>
    <row r="2365" spans="1:8" x14ac:dyDescent="0.25">
      <c r="A2365" s="96"/>
      <c r="G2365" s="39"/>
      <c r="H2365" s="30"/>
    </row>
    <row r="2366" spans="1:8" x14ac:dyDescent="0.25">
      <c r="A2366" s="96"/>
      <c r="G2366" s="39"/>
      <c r="H2366" s="30"/>
    </row>
    <row r="2367" spans="1:8" x14ac:dyDescent="0.25">
      <c r="A2367" s="96"/>
      <c r="G2367" s="39"/>
      <c r="H2367" s="30"/>
    </row>
    <row r="2368" spans="1:8" x14ac:dyDescent="0.25">
      <c r="A2368" s="96"/>
      <c r="G2368" s="39"/>
      <c r="H2368" s="30"/>
    </row>
    <row r="2369" spans="1:8" x14ac:dyDescent="0.25">
      <c r="A2369" s="96"/>
      <c r="G2369" s="39"/>
      <c r="H2369" s="30"/>
    </row>
    <row r="2370" spans="1:8" x14ac:dyDescent="0.25">
      <c r="A2370" s="96"/>
      <c r="G2370" s="39"/>
      <c r="H2370" s="30"/>
    </row>
    <row r="2371" spans="1:8" x14ac:dyDescent="0.25">
      <c r="A2371" s="96"/>
      <c r="G2371" s="39"/>
      <c r="H2371" s="30"/>
    </row>
    <row r="2372" spans="1:8" x14ac:dyDescent="0.25">
      <c r="A2372" s="96"/>
      <c r="G2372" s="39"/>
      <c r="H2372" s="30"/>
    </row>
    <row r="2373" spans="1:8" x14ac:dyDescent="0.25">
      <c r="A2373" s="96"/>
      <c r="G2373" s="39"/>
      <c r="H2373" s="30"/>
    </row>
    <row r="2374" spans="1:8" x14ac:dyDescent="0.25">
      <c r="A2374" s="96"/>
      <c r="G2374" s="39"/>
      <c r="H2374" s="30"/>
    </row>
    <row r="2375" spans="1:8" x14ac:dyDescent="0.25">
      <c r="A2375" s="96"/>
      <c r="G2375" s="39"/>
      <c r="H2375" s="30"/>
    </row>
    <row r="2376" spans="1:8" x14ac:dyDescent="0.25">
      <c r="A2376" s="96"/>
      <c r="G2376" s="39"/>
      <c r="H2376" s="30"/>
    </row>
    <row r="2377" spans="1:8" x14ac:dyDescent="0.25">
      <c r="A2377" s="96"/>
      <c r="G2377" s="39"/>
      <c r="H2377" s="30"/>
    </row>
    <row r="2378" spans="1:8" x14ac:dyDescent="0.25">
      <c r="A2378" s="96"/>
      <c r="G2378" s="39"/>
      <c r="H2378" s="30"/>
    </row>
    <row r="2379" spans="1:8" x14ac:dyDescent="0.25">
      <c r="A2379" s="96"/>
      <c r="G2379" s="39"/>
      <c r="H2379" s="30"/>
    </row>
    <row r="2380" spans="1:8" x14ac:dyDescent="0.25">
      <c r="A2380" s="96"/>
      <c r="G2380" s="39"/>
      <c r="H2380" s="30"/>
    </row>
    <row r="2381" spans="1:8" x14ac:dyDescent="0.25">
      <c r="A2381" s="96"/>
      <c r="G2381" s="39"/>
      <c r="H2381" s="30"/>
    </row>
    <row r="2382" spans="1:8" x14ac:dyDescent="0.25">
      <c r="A2382" s="96"/>
      <c r="G2382" s="39"/>
      <c r="H2382" s="30"/>
    </row>
    <row r="2383" spans="1:8" x14ac:dyDescent="0.25">
      <c r="A2383" s="96"/>
      <c r="G2383" s="39"/>
      <c r="H2383" s="30"/>
    </row>
    <row r="2384" spans="1:8" x14ac:dyDescent="0.25">
      <c r="A2384" s="96"/>
      <c r="G2384" s="39"/>
      <c r="H2384" s="30"/>
    </row>
    <row r="2385" spans="1:8" x14ac:dyDescent="0.25">
      <c r="A2385" s="96"/>
      <c r="G2385" s="39"/>
      <c r="H2385" s="30"/>
    </row>
    <row r="2386" spans="1:8" x14ac:dyDescent="0.25">
      <c r="A2386" s="96"/>
      <c r="G2386" s="39"/>
      <c r="H2386" s="30"/>
    </row>
    <row r="2387" spans="1:8" x14ac:dyDescent="0.25">
      <c r="A2387" s="96"/>
      <c r="G2387" s="39"/>
      <c r="H2387" s="30"/>
    </row>
    <row r="2388" spans="1:8" x14ac:dyDescent="0.25">
      <c r="A2388" s="96"/>
      <c r="G2388" s="39"/>
      <c r="H2388" s="30"/>
    </row>
    <row r="2389" spans="1:8" x14ac:dyDescent="0.25">
      <c r="A2389" s="96"/>
      <c r="G2389" s="39"/>
      <c r="H2389" s="30"/>
    </row>
    <row r="2390" spans="1:8" x14ac:dyDescent="0.25">
      <c r="A2390" s="96"/>
      <c r="G2390" s="39"/>
      <c r="H2390" s="30"/>
    </row>
    <row r="2391" spans="1:8" x14ac:dyDescent="0.25">
      <c r="A2391" s="96"/>
      <c r="G2391" s="39"/>
      <c r="H2391" s="30"/>
    </row>
    <row r="2392" spans="1:8" x14ac:dyDescent="0.25">
      <c r="A2392" s="96"/>
      <c r="G2392" s="39"/>
      <c r="H2392" s="30"/>
    </row>
    <row r="2393" spans="1:8" x14ac:dyDescent="0.25">
      <c r="A2393" s="96"/>
      <c r="G2393" s="39"/>
      <c r="H2393" s="30"/>
    </row>
    <row r="2394" spans="1:8" x14ac:dyDescent="0.25">
      <c r="A2394" s="96"/>
      <c r="G2394" s="39"/>
      <c r="H2394" s="30"/>
    </row>
    <row r="2395" spans="1:8" x14ac:dyDescent="0.25">
      <c r="A2395" s="96"/>
      <c r="G2395" s="39"/>
      <c r="H2395" s="30"/>
    </row>
    <row r="2396" spans="1:8" x14ac:dyDescent="0.25">
      <c r="A2396" s="96"/>
      <c r="G2396" s="39"/>
      <c r="H2396" s="30"/>
    </row>
    <row r="2397" spans="1:8" x14ac:dyDescent="0.25">
      <c r="A2397" s="96"/>
      <c r="G2397" s="39"/>
      <c r="H2397" s="30"/>
    </row>
    <row r="2398" spans="1:8" x14ac:dyDescent="0.25">
      <c r="A2398" s="96"/>
      <c r="G2398" s="39"/>
      <c r="H2398" s="30"/>
    </row>
    <row r="2399" spans="1:8" x14ac:dyDescent="0.25">
      <c r="A2399" s="96"/>
      <c r="G2399" s="39"/>
      <c r="H2399" s="30"/>
    </row>
    <row r="2400" spans="1:8" x14ac:dyDescent="0.25">
      <c r="A2400" s="96"/>
      <c r="G2400" s="39"/>
      <c r="H2400" s="30"/>
    </row>
    <row r="2401" spans="1:8" x14ac:dyDescent="0.25">
      <c r="A2401" s="96"/>
      <c r="G2401" s="39"/>
      <c r="H2401" s="30"/>
    </row>
    <row r="2402" spans="1:8" x14ac:dyDescent="0.25">
      <c r="A2402" s="96"/>
      <c r="G2402" s="39"/>
      <c r="H2402" s="30"/>
    </row>
    <row r="2403" spans="1:8" x14ac:dyDescent="0.25">
      <c r="A2403" s="96"/>
      <c r="G2403" s="39"/>
      <c r="H2403" s="30"/>
    </row>
    <row r="2404" spans="1:8" x14ac:dyDescent="0.25">
      <c r="A2404" s="96"/>
      <c r="G2404" s="39"/>
      <c r="H2404" s="30"/>
    </row>
    <row r="2405" spans="1:8" x14ac:dyDescent="0.25">
      <c r="A2405" s="96"/>
      <c r="G2405" s="39"/>
      <c r="H2405" s="30"/>
    </row>
    <row r="2406" spans="1:8" x14ac:dyDescent="0.25">
      <c r="A2406" s="96"/>
      <c r="G2406" s="39"/>
      <c r="H2406" s="30"/>
    </row>
    <row r="2407" spans="1:8" x14ac:dyDescent="0.25">
      <c r="A2407" s="96"/>
      <c r="G2407" s="39"/>
      <c r="H2407" s="30"/>
    </row>
    <row r="2408" spans="1:8" x14ac:dyDescent="0.25">
      <c r="A2408" s="96"/>
      <c r="G2408" s="39"/>
      <c r="H2408" s="30"/>
    </row>
    <row r="2409" spans="1:8" x14ac:dyDescent="0.25">
      <c r="A2409" s="96"/>
      <c r="G2409" s="39"/>
      <c r="H2409" s="30"/>
    </row>
    <row r="2410" spans="1:8" x14ac:dyDescent="0.25">
      <c r="A2410" s="96"/>
      <c r="G2410" s="39"/>
      <c r="H2410" s="30"/>
    </row>
    <row r="2411" spans="1:8" x14ac:dyDescent="0.25">
      <c r="A2411" s="96"/>
      <c r="G2411" s="39"/>
      <c r="H2411" s="30"/>
    </row>
    <row r="2412" spans="1:8" x14ac:dyDescent="0.25">
      <c r="A2412" s="96"/>
      <c r="G2412" s="39"/>
      <c r="H2412" s="30"/>
    </row>
    <row r="2413" spans="1:8" x14ac:dyDescent="0.25">
      <c r="A2413" s="96"/>
      <c r="G2413" s="39"/>
      <c r="H2413" s="30"/>
    </row>
    <row r="2414" spans="1:8" x14ac:dyDescent="0.25">
      <c r="A2414" s="96"/>
      <c r="G2414" s="39"/>
      <c r="H2414" s="30"/>
    </row>
    <row r="2415" spans="1:8" x14ac:dyDescent="0.25">
      <c r="A2415" s="96"/>
      <c r="G2415" s="39"/>
      <c r="H2415" s="30"/>
    </row>
    <row r="2416" spans="1:8" x14ac:dyDescent="0.25">
      <c r="A2416" s="96"/>
      <c r="G2416" s="39"/>
      <c r="H2416" s="30"/>
    </row>
    <row r="2417" spans="1:8" x14ac:dyDescent="0.25">
      <c r="A2417" s="96"/>
      <c r="G2417" s="39"/>
      <c r="H2417" s="30"/>
    </row>
    <row r="2418" spans="1:8" x14ac:dyDescent="0.25">
      <c r="A2418" s="96"/>
      <c r="G2418" s="39"/>
      <c r="H2418" s="30"/>
    </row>
    <row r="2419" spans="1:8" x14ac:dyDescent="0.25">
      <c r="A2419" s="96"/>
      <c r="G2419" s="39"/>
      <c r="H2419" s="30"/>
    </row>
    <row r="2420" spans="1:8" x14ac:dyDescent="0.25">
      <c r="A2420" s="96"/>
      <c r="G2420" s="39"/>
      <c r="H2420" s="30"/>
    </row>
    <row r="2421" spans="1:8" x14ac:dyDescent="0.25">
      <c r="A2421" s="96"/>
      <c r="G2421" s="39"/>
      <c r="H2421" s="30"/>
    </row>
    <row r="2422" spans="1:8" x14ac:dyDescent="0.25">
      <c r="A2422" s="96"/>
      <c r="G2422" s="39"/>
      <c r="H2422" s="30"/>
    </row>
    <row r="2423" spans="1:8" x14ac:dyDescent="0.25">
      <c r="A2423" s="96"/>
      <c r="G2423" s="39"/>
      <c r="H2423" s="30"/>
    </row>
    <row r="2424" spans="1:8" x14ac:dyDescent="0.25">
      <c r="A2424" s="96"/>
      <c r="G2424" s="39"/>
      <c r="H2424" s="30"/>
    </row>
    <row r="2425" spans="1:8" x14ac:dyDescent="0.25">
      <c r="A2425" s="96"/>
      <c r="G2425" s="39"/>
      <c r="H2425" s="30"/>
    </row>
    <row r="2426" spans="1:8" x14ac:dyDescent="0.25">
      <c r="A2426" s="96"/>
      <c r="G2426" s="39"/>
      <c r="H2426" s="30"/>
    </row>
    <row r="2427" spans="1:8" x14ac:dyDescent="0.25">
      <c r="A2427" s="96"/>
      <c r="G2427" s="39"/>
      <c r="H2427" s="30"/>
    </row>
    <row r="2428" spans="1:8" x14ac:dyDescent="0.25">
      <c r="A2428" s="96"/>
      <c r="G2428" s="39"/>
      <c r="H2428" s="30"/>
    </row>
    <row r="2429" spans="1:8" x14ac:dyDescent="0.25">
      <c r="A2429" s="96"/>
      <c r="G2429" s="39"/>
      <c r="H2429" s="30"/>
    </row>
    <row r="2430" spans="1:8" x14ac:dyDescent="0.25">
      <c r="A2430" s="96"/>
      <c r="G2430" s="39"/>
      <c r="H2430" s="30"/>
    </row>
    <row r="2431" spans="1:8" x14ac:dyDescent="0.25">
      <c r="A2431" s="96"/>
      <c r="G2431" s="39"/>
      <c r="H2431" s="30"/>
    </row>
    <row r="2432" spans="1:8" x14ac:dyDescent="0.25">
      <c r="A2432" s="96"/>
      <c r="G2432" s="39"/>
      <c r="H2432" s="30"/>
    </row>
    <row r="2433" spans="1:8" x14ac:dyDescent="0.25">
      <c r="A2433" s="96"/>
      <c r="G2433" s="39"/>
      <c r="H2433" s="30"/>
    </row>
    <row r="2434" spans="1:8" x14ac:dyDescent="0.25">
      <c r="A2434" s="96"/>
      <c r="G2434" s="39"/>
      <c r="H2434" s="30"/>
    </row>
    <row r="2435" spans="1:8" x14ac:dyDescent="0.25">
      <c r="A2435" s="96"/>
      <c r="G2435" s="39"/>
      <c r="H2435" s="30"/>
    </row>
    <row r="2436" spans="1:8" x14ac:dyDescent="0.25">
      <c r="A2436" s="96"/>
      <c r="G2436" s="39"/>
      <c r="H2436" s="30"/>
    </row>
    <row r="2437" spans="1:8" x14ac:dyDescent="0.25">
      <c r="A2437" s="96"/>
      <c r="G2437" s="39"/>
      <c r="H2437" s="30"/>
    </row>
    <row r="2438" spans="1:8" x14ac:dyDescent="0.25">
      <c r="A2438" s="96"/>
      <c r="G2438" s="39"/>
      <c r="H2438" s="30"/>
    </row>
    <row r="2439" spans="1:8" x14ac:dyDescent="0.25">
      <c r="A2439" s="96"/>
      <c r="G2439" s="39"/>
      <c r="H2439" s="30"/>
    </row>
    <row r="2440" spans="1:8" x14ac:dyDescent="0.25">
      <c r="A2440" s="96"/>
      <c r="G2440" s="39"/>
      <c r="H2440" s="30"/>
    </row>
    <row r="2441" spans="1:8" x14ac:dyDescent="0.25">
      <c r="A2441" s="96"/>
      <c r="G2441" s="39"/>
      <c r="H2441" s="30"/>
    </row>
    <row r="2442" spans="1:8" x14ac:dyDescent="0.25">
      <c r="A2442" s="96"/>
      <c r="G2442" s="39"/>
      <c r="H2442" s="30"/>
    </row>
    <row r="2443" spans="1:8" x14ac:dyDescent="0.25">
      <c r="A2443" s="96"/>
      <c r="G2443" s="39"/>
      <c r="H2443" s="30"/>
    </row>
    <row r="2444" spans="1:8" x14ac:dyDescent="0.25">
      <c r="A2444" s="96"/>
      <c r="G2444" s="39"/>
      <c r="H2444" s="30"/>
    </row>
    <row r="2445" spans="1:8" x14ac:dyDescent="0.25">
      <c r="A2445" s="96"/>
      <c r="G2445" s="39"/>
      <c r="H2445" s="30"/>
    </row>
    <row r="2446" spans="1:8" x14ac:dyDescent="0.25">
      <c r="A2446" s="96"/>
      <c r="G2446" s="39"/>
      <c r="H2446" s="30"/>
    </row>
    <row r="2447" spans="1:8" x14ac:dyDescent="0.25">
      <c r="A2447" s="96"/>
      <c r="G2447" s="39"/>
      <c r="H2447" s="30"/>
    </row>
    <row r="2448" spans="1:8" x14ac:dyDescent="0.25">
      <c r="A2448" s="96"/>
      <c r="G2448" s="39"/>
      <c r="H2448" s="30"/>
    </row>
    <row r="2449" spans="1:8" x14ac:dyDescent="0.25">
      <c r="A2449" s="96"/>
      <c r="G2449" s="39"/>
      <c r="H2449" s="30"/>
    </row>
    <row r="2450" spans="1:8" x14ac:dyDescent="0.25">
      <c r="A2450" s="96"/>
      <c r="G2450" s="39"/>
      <c r="H2450" s="30"/>
    </row>
    <row r="2451" spans="1:8" x14ac:dyDescent="0.25">
      <c r="A2451" s="96"/>
      <c r="G2451" s="39"/>
      <c r="H2451" s="30"/>
    </row>
    <row r="2452" spans="1:8" x14ac:dyDescent="0.25">
      <c r="A2452" s="96"/>
      <c r="G2452" s="39"/>
      <c r="H2452" s="30"/>
    </row>
    <row r="2453" spans="1:8" x14ac:dyDescent="0.25">
      <c r="A2453" s="96"/>
      <c r="G2453" s="39"/>
      <c r="H2453" s="30"/>
    </row>
    <row r="2454" spans="1:8" x14ac:dyDescent="0.25">
      <c r="A2454" s="96"/>
      <c r="G2454" s="39"/>
      <c r="H2454" s="30"/>
    </row>
    <row r="2455" spans="1:8" x14ac:dyDescent="0.25">
      <c r="A2455" s="96"/>
      <c r="G2455" s="39"/>
      <c r="H2455" s="30"/>
    </row>
    <row r="2456" spans="1:8" x14ac:dyDescent="0.25">
      <c r="A2456" s="96"/>
      <c r="G2456" s="39"/>
      <c r="H2456" s="30"/>
    </row>
    <row r="2457" spans="1:8" x14ac:dyDescent="0.25">
      <c r="A2457" s="96"/>
      <c r="G2457" s="39"/>
      <c r="H2457" s="30"/>
    </row>
    <row r="2458" spans="1:8" x14ac:dyDescent="0.25">
      <c r="A2458" s="96"/>
      <c r="G2458" s="39"/>
      <c r="H2458" s="30"/>
    </row>
    <row r="2459" spans="1:8" x14ac:dyDescent="0.25">
      <c r="A2459" s="96"/>
      <c r="G2459" s="39"/>
      <c r="H2459" s="30"/>
    </row>
    <row r="2460" spans="1:8" x14ac:dyDescent="0.25">
      <c r="A2460" s="96"/>
      <c r="G2460" s="39"/>
      <c r="H2460" s="30"/>
    </row>
    <row r="2461" spans="1:8" x14ac:dyDescent="0.25">
      <c r="A2461" s="96"/>
      <c r="G2461" s="39"/>
      <c r="H2461" s="30"/>
    </row>
    <row r="2462" spans="1:8" x14ac:dyDescent="0.25">
      <c r="A2462" s="96"/>
      <c r="G2462" s="39"/>
      <c r="H2462" s="30"/>
    </row>
    <row r="2463" spans="1:8" x14ac:dyDescent="0.25">
      <c r="A2463" s="96"/>
      <c r="G2463" s="39"/>
      <c r="H2463" s="30"/>
    </row>
    <row r="2464" spans="1:8" x14ac:dyDescent="0.25">
      <c r="A2464" s="96"/>
      <c r="G2464" s="39"/>
      <c r="H2464" s="30"/>
    </row>
    <row r="2465" spans="1:8" x14ac:dyDescent="0.25">
      <c r="A2465" s="96"/>
      <c r="G2465" s="39"/>
      <c r="H2465" s="30"/>
    </row>
    <row r="2466" spans="1:8" x14ac:dyDescent="0.25">
      <c r="A2466" s="96"/>
      <c r="G2466" s="39"/>
      <c r="H2466" s="30"/>
    </row>
    <row r="2467" spans="1:8" x14ac:dyDescent="0.25">
      <c r="A2467" s="96"/>
      <c r="G2467" s="39"/>
      <c r="H2467" s="30"/>
    </row>
    <row r="2468" spans="1:8" x14ac:dyDescent="0.25">
      <c r="A2468" s="96"/>
      <c r="G2468" s="39"/>
      <c r="H2468" s="30"/>
    </row>
    <row r="2469" spans="1:8" x14ac:dyDescent="0.25">
      <c r="A2469" s="96"/>
      <c r="G2469" s="39"/>
      <c r="H2469" s="30"/>
    </row>
    <row r="2470" spans="1:8" x14ac:dyDescent="0.25">
      <c r="A2470" s="96"/>
      <c r="G2470" s="39"/>
      <c r="H2470" s="30"/>
    </row>
    <row r="2471" spans="1:8" x14ac:dyDescent="0.25">
      <c r="A2471" s="96"/>
      <c r="G2471" s="39"/>
      <c r="H2471" s="30"/>
    </row>
    <row r="2472" spans="1:8" x14ac:dyDescent="0.25">
      <c r="A2472" s="96"/>
      <c r="G2472" s="39"/>
      <c r="H2472" s="30"/>
    </row>
    <row r="2473" spans="1:8" x14ac:dyDescent="0.25">
      <c r="A2473" s="96"/>
      <c r="G2473" s="39"/>
      <c r="H2473" s="30"/>
    </row>
    <row r="2474" spans="1:8" x14ac:dyDescent="0.25">
      <c r="A2474" s="96"/>
      <c r="G2474" s="39"/>
      <c r="H2474" s="30"/>
    </row>
    <row r="2475" spans="1:8" x14ac:dyDescent="0.25">
      <c r="A2475" s="96"/>
      <c r="G2475" s="39"/>
      <c r="H2475" s="30"/>
    </row>
    <row r="2476" spans="1:8" x14ac:dyDescent="0.25">
      <c r="A2476" s="96"/>
      <c r="G2476" s="39"/>
      <c r="H2476" s="30"/>
    </row>
    <row r="2477" spans="1:8" x14ac:dyDescent="0.25">
      <c r="A2477" s="96"/>
      <c r="G2477" s="39"/>
      <c r="H2477" s="30"/>
    </row>
    <row r="2478" spans="1:8" x14ac:dyDescent="0.25">
      <c r="A2478" s="96"/>
      <c r="G2478" s="39"/>
      <c r="H2478" s="30"/>
    </row>
    <row r="2479" spans="1:8" x14ac:dyDescent="0.25">
      <c r="A2479" s="96"/>
      <c r="G2479" s="39"/>
      <c r="H2479" s="30"/>
    </row>
    <row r="2480" spans="1:8" x14ac:dyDescent="0.25">
      <c r="A2480" s="96"/>
      <c r="G2480" s="39"/>
      <c r="H2480" s="30"/>
    </row>
    <row r="2481" spans="1:8" x14ac:dyDescent="0.25">
      <c r="A2481" s="96"/>
      <c r="G2481" s="39"/>
      <c r="H2481" s="30"/>
    </row>
    <row r="2482" spans="1:8" x14ac:dyDescent="0.25">
      <c r="A2482" s="96"/>
      <c r="G2482" s="39"/>
      <c r="H2482" s="30"/>
    </row>
    <row r="2483" spans="1:8" x14ac:dyDescent="0.25">
      <c r="A2483" s="96"/>
      <c r="G2483" s="39"/>
      <c r="H2483" s="30"/>
    </row>
    <row r="2484" spans="1:8" x14ac:dyDescent="0.25">
      <c r="A2484" s="96"/>
      <c r="G2484" s="39"/>
      <c r="H2484" s="30"/>
    </row>
    <row r="2485" spans="1:8" x14ac:dyDescent="0.25">
      <c r="A2485" s="96"/>
      <c r="G2485" s="39"/>
      <c r="H2485" s="30"/>
    </row>
    <row r="2486" spans="1:8" x14ac:dyDescent="0.25">
      <c r="A2486" s="96"/>
      <c r="G2486" s="39"/>
      <c r="H2486" s="30"/>
    </row>
    <row r="2487" spans="1:8" x14ac:dyDescent="0.25">
      <c r="A2487" s="96"/>
      <c r="G2487" s="39"/>
      <c r="H2487" s="30"/>
    </row>
    <row r="2488" spans="1:8" x14ac:dyDescent="0.25">
      <c r="A2488" s="96"/>
      <c r="G2488" s="39"/>
      <c r="H2488" s="30"/>
    </row>
    <row r="2489" spans="1:8" x14ac:dyDescent="0.25">
      <c r="A2489" s="96"/>
      <c r="G2489" s="39"/>
      <c r="H2489" s="30"/>
    </row>
    <row r="2490" spans="1:8" x14ac:dyDescent="0.25">
      <c r="A2490" s="96"/>
      <c r="G2490" s="39"/>
      <c r="H2490" s="30"/>
    </row>
    <row r="2491" spans="1:8" x14ac:dyDescent="0.25">
      <c r="A2491" s="96"/>
      <c r="G2491" s="39"/>
      <c r="H2491" s="30"/>
    </row>
    <row r="2492" spans="1:8" x14ac:dyDescent="0.25">
      <c r="A2492" s="96"/>
      <c r="G2492" s="39"/>
      <c r="H2492" s="30"/>
    </row>
    <row r="2493" spans="1:8" x14ac:dyDescent="0.25">
      <c r="A2493" s="96"/>
      <c r="G2493" s="39"/>
      <c r="H2493" s="30"/>
    </row>
    <row r="2494" spans="1:8" x14ac:dyDescent="0.25">
      <c r="A2494" s="96"/>
      <c r="G2494" s="39"/>
      <c r="H2494" s="30"/>
    </row>
    <row r="2495" spans="1:8" x14ac:dyDescent="0.25">
      <c r="A2495" s="96"/>
      <c r="G2495" s="39"/>
      <c r="H2495" s="30"/>
    </row>
    <row r="2496" spans="1:8" x14ac:dyDescent="0.25">
      <c r="A2496" s="96"/>
      <c r="G2496" s="39"/>
      <c r="H2496" s="30"/>
    </row>
    <row r="2497" spans="1:8" x14ac:dyDescent="0.25">
      <c r="A2497" s="96"/>
      <c r="G2497" s="39"/>
      <c r="H2497" s="30"/>
    </row>
    <row r="2498" spans="1:8" x14ac:dyDescent="0.25">
      <c r="A2498" s="96"/>
      <c r="G2498" s="39"/>
      <c r="H2498" s="30"/>
    </row>
    <row r="2499" spans="1:8" x14ac:dyDescent="0.25">
      <c r="A2499" s="96"/>
      <c r="G2499" s="39"/>
      <c r="H2499" s="30"/>
    </row>
    <row r="2500" spans="1:8" x14ac:dyDescent="0.25">
      <c r="A2500" s="96"/>
      <c r="G2500" s="39"/>
      <c r="H2500" s="30"/>
    </row>
    <row r="2501" spans="1:8" x14ac:dyDescent="0.25">
      <c r="A2501" s="96"/>
      <c r="G2501" s="39"/>
      <c r="H2501" s="30"/>
    </row>
    <row r="2502" spans="1:8" x14ac:dyDescent="0.25">
      <c r="A2502" s="96"/>
      <c r="G2502" s="39"/>
      <c r="H2502" s="30"/>
    </row>
    <row r="2503" spans="1:8" x14ac:dyDescent="0.25">
      <c r="A2503" s="96"/>
      <c r="G2503" s="39"/>
      <c r="H2503" s="30"/>
    </row>
    <row r="2504" spans="1:8" x14ac:dyDescent="0.25">
      <c r="A2504" s="96"/>
      <c r="G2504" s="39"/>
      <c r="H2504" s="30"/>
    </row>
    <row r="2505" spans="1:8" x14ac:dyDescent="0.25">
      <c r="A2505" s="96"/>
      <c r="G2505" s="39"/>
      <c r="H2505" s="30"/>
    </row>
    <row r="2506" spans="1:8" x14ac:dyDescent="0.25">
      <c r="A2506" s="96"/>
      <c r="G2506" s="39"/>
      <c r="H2506" s="30"/>
    </row>
    <row r="2507" spans="1:8" x14ac:dyDescent="0.25">
      <c r="A2507" s="96"/>
      <c r="G2507" s="39"/>
      <c r="H2507" s="30"/>
    </row>
    <row r="2508" spans="1:8" x14ac:dyDescent="0.25">
      <c r="A2508" s="96"/>
      <c r="G2508" s="39"/>
      <c r="H2508" s="30"/>
    </row>
    <row r="2509" spans="1:8" x14ac:dyDescent="0.25">
      <c r="A2509" s="96"/>
      <c r="G2509" s="39"/>
      <c r="H2509" s="30"/>
    </row>
    <row r="2510" spans="1:8" x14ac:dyDescent="0.25">
      <c r="A2510" s="96"/>
      <c r="G2510" s="39"/>
      <c r="H2510" s="30"/>
    </row>
    <row r="2511" spans="1:8" x14ac:dyDescent="0.25">
      <c r="A2511" s="96"/>
      <c r="G2511" s="39"/>
      <c r="H2511" s="30"/>
    </row>
    <row r="2512" spans="1:8" x14ac:dyDescent="0.25">
      <c r="A2512" s="96"/>
      <c r="G2512" s="39"/>
      <c r="H2512" s="30"/>
    </row>
    <row r="2513" spans="1:8" x14ac:dyDescent="0.25">
      <c r="A2513" s="96"/>
      <c r="G2513" s="39"/>
      <c r="H2513" s="30"/>
    </row>
    <row r="2514" spans="1:8" x14ac:dyDescent="0.25">
      <c r="A2514" s="96"/>
      <c r="G2514" s="39"/>
      <c r="H2514" s="30"/>
    </row>
    <row r="2515" spans="1:8" x14ac:dyDescent="0.25">
      <c r="A2515" s="96"/>
      <c r="G2515" s="39"/>
      <c r="H2515" s="30"/>
    </row>
    <row r="2516" spans="1:8" x14ac:dyDescent="0.25">
      <c r="A2516" s="96"/>
      <c r="G2516" s="39"/>
      <c r="H2516" s="30"/>
    </row>
    <row r="2517" spans="1:8" x14ac:dyDescent="0.25">
      <c r="A2517" s="96"/>
      <c r="G2517" s="39"/>
      <c r="H2517" s="30"/>
    </row>
    <row r="2518" spans="1:8" x14ac:dyDescent="0.25">
      <c r="A2518" s="96"/>
      <c r="G2518" s="39"/>
      <c r="H2518" s="30"/>
    </row>
    <row r="2519" spans="1:8" x14ac:dyDescent="0.25">
      <c r="A2519" s="96"/>
      <c r="G2519" s="39"/>
      <c r="H2519" s="30"/>
    </row>
    <row r="2520" spans="1:8" x14ac:dyDescent="0.25">
      <c r="A2520" s="96"/>
      <c r="G2520" s="39"/>
      <c r="H2520" s="30"/>
    </row>
    <row r="2521" spans="1:8" x14ac:dyDescent="0.25">
      <c r="A2521" s="96"/>
      <c r="G2521" s="39"/>
      <c r="H2521" s="30"/>
    </row>
    <row r="2522" spans="1:8" x14ac:dyDescent="0.25">
      <c r="A2522" s="96"/>
      <c r="G2522" s="39"/>
      <c r="H2522" s="30"/>
    </row>
    <row r="2523" spans="1:8" x14ac:dyDescent="0.25">
      <c r="A2523" s="96"/>
      <c r="G2523" s="39"/>
      <c r="H2523" s="30"/>
    </row>
    <row r="2524" spans="1:8" x14ac:dyDescent="0.25">
      <c r="A2524" s="96"/>
      <c r="G2524" s="39"/>
      <c r="H2524" s="30"/>
    </row>
    <row r="2525" spans="1:8" x14ac:dyDescent="0.25">
      <c r="A2525" s="96"/>
      <c r="G2525" s="39"/>
      <c r="H2525" s="30"/>
    </row>
    <row r="2526" spans="1:8" x14ac:dyDescent="0.25">
      <c r="A2526" s="96"/>
      <c r="G2526" s="39"/>
      <c r="H2526" s="30"/>
    </row>
    <row r="2527" spans="1:8" x14ac:dyDescent="0.25">
      <c r="A2527" s="96"/>
      <c r="G2527" s="39"/>
      <c r="H2527" s="30"/>
    </row>
    <row r="2528" spans="1:8" x14ac:dyDescent="0.25">
      <c r="A2528" s="96"/>
      <c r="G2528" s="39"/>
      <c r="H2528" s="30"/>
    </row>
    <row r="2529" spans="1:8" x14ac:dyDescent="0.25">
      <c r="A2529" s="96"/>
      <c r="G2529" s="39"/>
      <c r="H2529" s="30"/>
    </row>
    <row r="2530" spans="1:8" x14ac:dyDescent="0.25">
      <c r="A2530" s="96"/>
      <c r="G2530" s="39"/>
      <c r="H2530" s="30"/>
    </row>
    <row r="2531" spans="1:8" x14ac:dyDescent="0.25">
      <c r="A2531" s="96"/>
      <c r="G2531" s="39"/>
      <c r="H2531" s="30"/>
    </row>
    <row r="2532" spans="1:8" x14ac:dyDescent="0.25">
      <c r="A2532" s="96"/>
      <c r="G2532" s="39"/>
      <c r="H2532" s="30"/>
    </row>
    <row r="2533" spans="1:8" x14ac:dyDescent="0.25">
      <c r="A2533" s="96"/>
      <c r="G2533" s="39"/>
      <c r="H2533" s="30"/>
    </row>
    <row r="2534" spans="1:8" x14ac:dyDescent="0.25">
      <c r="A2534" s="96"/>
      <c r="G2534" s="39"/>
      <c r="H2534" s="30"/>
    </row>
    <row r="2535" spans="1:8" x14ac:dyDescent="0.25">
      <c r="A2535" s="96"/>
      <c r="G2535" s="39"/>
      <c r="H2535" s="30"/>
    </row>
    <row r="2536" spans="1:8" x14ac:dyDescent="0.25">
      <c r="A2536" s="96"/>
      <c r="G2536" s="39"/>
      <c r="H2536" s="30"/>
    </row>
    <row r="2537" spans="1:8" x14ac:dyDescent="0.25">
      <c r="A2537" s="96"/>
      <c r="G2537" s="39"/>
      <c r="H2537" s="30"/>
    </row>
    <row r="2538" spans="1:8" x14ac:dyDescent="0.25">
      <c r="A2538" s="96"/>
      <c r="G2538" s="39"/>
      <c r="H2538" s="30"/>
    </row>
    <row r="2539" spans="1:8" x14ac:dyDescent="0.25">
      <c r="A2539" s="96"/>
      <c r="G2539" s="39"/>
      <c r="H2539" s="30"/>
    </row>
    <row r="2540" spans="1:8" x14ac:dyDescent="0.25">
      <c r="A2540" s="96"/>
      <c r="G2540" s="39"/>
      <c r="H2540" s="30"/>
    </row>
    <row r="2541" spans="1:8" x14ac:dyDescent="0.25">
      <c r="A2541" s="96"/>
      <c r="G2541" s="39"/>
      <c r="H2541" s="30"/>
    </row>
    <row r="2542" spans="1:8" x14ac:dyDescent="0.25">
      <c r="A2542" s="96"/>
      <c r="G2542" s="39"/>
      <c r="H2542" s="30"/>
    </row>
    <row r="2543" spans="1:8" x14ac:dyDescent="0.25">
      <c r="A2543" s="96"/>
      <c r="G2543" s="39"/>
      <c r="H2543" s="30"/>
    </row>
    <row r="2544" spans="1:8" x14ac:dyDescent="0.25">
      <c r="A2544" s="96"/>
      <c r="G2544" s="39"/>
      <c r="H2544" s="30"/>
    </row>
    <row r="2545" spans="1:8" x14ac:dyDescent="0.25">
      <c r="A2545" s="96"/>
      <c r="G2545" s="39"/>
      <c r="H2545" s="30"/>
    </row>
    <row r="2546" spans="1:8" x14ac:dyDescent="0.25">
      <c r="A2546" s="96"/>
      <c r="G2546" s="39"/>
      <c r="H2546" s="30"/>
    </row>
    <row r="2547" spans="1:8" x14ac:dyDescent="0.25">
      <c r="A2547" s="96"/>
      <c r="G2547" s="39"/>
      <c r="H2547" s="30"/>
    </row>
    <row r="2548" spans="1:8" x14ac:dyDescent="0.25">
      <c r="A2548" s="96"/>
      <c r="G2548" s="39"/>
      <c r="H2548" s="30"/>
    </row>
    <row r="2549" spans="1:8" x14ac:dyDescent="0.25">
      <c r="A2549" s="96"/>
      <c r="G2549" s="39"/>
      <c r="H2549" s="30"/>
    </row>
    <row r="2550" spans="1:8" x14ac:dyDescent="0.25">
      <c r="A2550" s="96"/>
      <c r="G2550" s="39"/>
      <c r="H2550" s="30"/>
    </row>
    <row r="2551" spans="1:8" x14ac:dyDescent="0.25">
      <c r="A2551" s="96"/>
      <c r="G2551" s="39"/>
      <c r="H2551" s="30"/>
    </row>
    <row r="2552" spans="1:8" x14ac:dyDescent="0.25">
      <c r="A2552" s="96"/>
      <c r="G2552" s="39"/>
      <c r="H2552" s="30"/>
    </row>
    <row r="2553" spans="1:8" x14ac:dyDescent="0.25">
      <c r="A2553" s="96"/>
      <c r="G2553" s="39"/>
      <c r="H2553" s="30"/>
    </row>
    <row r="2554" spans="1:8" x14ac:dyDescent="0.25">
      <c r="A2554" s="96"/>
      <c r="G2554" s="39"/>
      <c r="H2554" s="30"/>
    </row>
    <row r="2555" spans="1:8" x14ac:dyDescent="0.25">
      <c r="A2555" s="96"/>
      <c r="G2555" s="39"/>
      <c r="H2555" s="30"/>
    </row>
    <row r="2556" spans="1:8" x14ac:dyDescent="0.25">
      <c r="A2556" s="96"/>
      <c r="G2556" s="39"/>
      <c r="H2556" s="30"/>
    </row>
    <row r="2557" spans="1:8" x14ac:dyDescent="0.25">
      <c r="A2557" s="96"/>
      <c r="G2557" s="39"/>
      <c r="H2557" s="30"/>
    </row>
    <row r="2558" spans="1:8" x14ac:dyDescent="0.25">
      <c r="A2558" s="96"/>
      <c r="G2558" s="39"/>
      <c r="H2558" s="30"/>
    </row>
    <row r="2559" spans="1:8" x14ac:dyDescent="0.25">
      <c r="A2559" s="96"/>
      <c r="G2559" s="39"/>
      <c r="H2559" s="30"/>
    </row>
    <row r="2560" spans="1:8" x14ac:dyDescent="0.25">
      <c r="A2560" s="96"/>
      <c r="G2560" s="39"/>
      <c r="H2560" s="30"/>
    </row>
    <row r="2561" spans="1:8" x14ac:dyDescent="0.25">
      <c r="A2561" s="96"/>
      <c r="G2561" s="39"/>
      <c r="H2561" s="30"/>
    </row>
    <row r="2562" spans="1:8" x14ac:dyDescent="0.25">
      <c r="A2562" s="96"/>
      <c r="G2562" s="39"/>
      <c r="H2562" s="30"/>
    </row>
    <row r="2563" spans="1:8" x14ac:dyDescent="0.25">
      <c r="A2563" s="96"/>
      <c r="G2563" s="39"/>
      <c r="H2563" s="30"/>
    </row>
    <row r="2564" spans="1:8" x14ac:dyDescent="0.25">
      <c r="A2564" s="96"/>
      <c r="G2564" s="39"/>
      <c r="H2564" s="30"/>
    </row>
    <row r="2565" spans="1:8" x14ac:dyDescent="0.25">
      <c r="A2565" s="96"/>
      <c r="G2565" s="39"/>
      <c r="H2565" s="30"/>
    </row>
    <row r="2566" spans="1:8" x14ac:dyDescent="0.25">
      <c r="A2566" s="96"/>
      <c r="G2566" s="39"/>
      <c r="H2566" s="30"/>
    </row>
    <row r="2567" spans="1:8" x14ac:dyDescent="0.25">
      <c r="A2567" s="96"/>
      <c r="G2567" s="39"/>
      <c r="H2567" s="30"/>
    </row>
    <row r="2568" spans="1:8" x14ac:dyDescent="0.25">
      <c r="A2568" s="96"/>
      <c r="G2568" s="39"/>
      <c r="H2568" s="30"/>
    </row>
    <row r="2569" spans="1:8" x14ac:dyDescent="0.25">
      <c r="A2569" s="96"/>
      <c r="G2569" s="39"/>
      <c r="H2569" s="30"/>
    </row>
    <row r="2570" spans="1:8" x14ac:dyDescent="0.25">
      <c r="A2570" s="96"/>
      <c r="G2570" s="39"/>
      <c r="H2570" s="30"/>
    </row>
    <row r="2571" spans="1:8" x14ac:dyDescent="0.25">
      <c r="A2571" s="96"/>
      <c r="G2571" s="39"/>
      <c r="H2571" s="30"/>
    </row>
    <row r="2572" spans="1:8" x14ac:dyDescent="0.25">
      <c r="A2572" s="96"/>
      <c r="G2572" s="39"/>
      <c r="H2572" s="30"/>
    </row>
    <row r="2573" spans="1:8" x14ac:dyDescent="0.25">
      <c r="A2573" s="96"/>
      <c r="G2573" s="39"/>
      <c r="H2573" s="30"/>
    </row>
    <row r="2574" spans="1:8" x14ac:dyDescent="0.25">
      <c r="A2574" s="96"/>
      <c r="G2574" s="39"/>
      <c r="H2574" s="30"/>
    </row>
    <row r="2575" spans="1:8" x14ac:dyDescent="0.25">
      <c r="A2575" s="96"/>
      <c r="G2575" s="39"/>
      <c r="H2575" s="30"/>
    </row>
    <row r="2576" spans="1:8" x14ac:dyDescent="0.25">
      <c r="A2576" s="96"/>
      <c r="G2576" s="39"/>
      <c r="H2576" s="30"/>
    </row>
    <row r="2577" spans="1:8" x14ac:dyDescent="0.25">
      <c r="A2577" s="96"/>
      <c r="G2577" s="39"/>
      <c r="H2577" s="30"/>
    </row>
    <row r="2578" spans="1:8" x14ac:dyDescent="0.25">
      <c r="A2578" s="96"/>
      <c r="G2578" s="39"/>
      <c r="H2578" s="30"/>
    </row>
    <row r="2579" spans="1:8" x14ac:dyDescent="0.25">
      <c r="A2579" s="96"/>
      <c r="G2579" s="39"/>
      <c r="H2579" s="30"/>
    </row>
    <row r="2580" spans="1:8" x14ac:dyDescent="0.25">
      <c r="A2580" s="96"/>
      <c r="G2580" s="39"/>
      <c r="H2580" s="30"/>
    </row>
    <row r="2581" spans="1:8" x14ac:dyDescent="0.25">
      <c r="A2581" s="96"/>
      <c r="G2581" s="39"/>
      <c r="H2581" s="30"/>
    </row>
    <row r="2582" spans="1:8" x14ac:dyDescent="0.25">
      <c r="A2582" s="96"/>
      <c r="G2582" s="39"/>
      <c r="H2582" s="30"/>
    </row>
    <row r="2583" spans="1:8" x14ac:dyDescent="0.25">
      <c r="A2583" s="96"/>
      <c r="G2583" s="39"/>
      <c r="H2583" s="30"/>
    </row>
    <row r="2584" spans="1:8" x14ac:dyDescent="0.25">
      <c r="A2584" s="96"/>
      <c r="G2584" s="39"/>
      <c r="H2584" s="30"/>
    </row>
    <row r="2585" spans="1:8" x14ac:dyDescent="0.25">
      <c r="A2585" s="96"/>
      <c r="G2585" s="39"/>
      <c r="H2585" s="30"/>
    </row>
    <row r="2586" spans="1:8" x14ac:dyDescent="0.25">
      <c r="A2586" s="96"/>
      <c r="G2586" s="39"/>
      <c r="H2586" s="30"/>
    </row>
    <row r="2587" spans="1:8" x14ac:dyDescent="0.25">
      <c r="A2587" s="96"/>
      <c r="G2587" s="39"/>
      <c r="H2587" s="30"/>
    </row>
    <row r="2588" spans="1:8" x14ac:dyDescent="0.25">
      <c r="A2588" s="96"/>
      <c r="G2588" s="39"/>
      <c r="H2588" s="30"/>
    </row>
    <row r="2589" spans="1:8" x14ac:dyDescent="0.25">
      <c r="A2589" s="96"/>
      <c r="G2589" s="39"/>
      <c r="H2589" s="30"/>
    </row>
    <row r="2590" spans="1:8" x14ac:dyDescent="0.25">
      <c r="A2590" s="96"/>
      <c r="G2590" s="39"/>
      <c r="H2590" s="30"/>
    </row>
    <row r="2591" spans="1:8" x14ac:dyDescent="0.25">
      <c r="A2591" s="96"/>
      <c r="G2591" s="39"/>
      <c r="H2591" s="30"/>
    </row>
    <row r="2592" spans="1:8" x14ac:dyDescent="0.25">
      <c r="A2592" s="96"/>
      <c r="G2592" s="39"/>
      <c r="H2592" s="30"/>
    </row>
    <row r="2593" spans="1:8" x14ac:dyDescent="0.25">
      <c r="A2593" s="96"/>
      <c r="G2593" s="39"/>
      <c r="H2593" s="30"/>
    </row>
    <row r="2594" spans="1:8" x14ac:dyDescent="0.25">
      <c r="A2594" s="96"/>
      <c r="G2594" s="39"/>
      <c r="H2594" s="30"/>
    </row>
    <row r="2595" spans="1:8" x14ac:dyDescent="0.25">
      <c r="A2595" s="96"/>
      <c r="G2595" s="39"/>
      <c r="H2595" s="30"/>
    </row>
    <row r="2596" spans="1:8" x14ac:dyDescent="0.25">
      <c r="A2596" s="96"/>
      <c r="G2596" s="39"/>
      <c r="H2596" s="30"/>
    </row>
    <row r="2597" spans="1:8" x14ac:dyDescent="0.25">
      <c r="A2597" s="96"/>
      <c r="G2597" s="39"/>
      <c r="H2597" s="30"/>
    </row>
    <row r="2598" spans="1:8" x14ac:dyDescent="0.25">
      <c r="A2598" s="96"/>
      <c r="G2598" s="39"/>
      <c r="H2598" s="30"/>
    </row>
    <row r="2599" spans="1:8" x14ac:dyDescent="0.25">
      <c r="A2599" s="96"/>
      <c r="G2599" s="39"/>
      <c r="H2599" s="30"/>
    </row>
    <row r="2600" spans="1:8" x14ac:dyDescent="0.25">
      <c r="A2600" s="96"/>
      <c r="G2600" s="39"/>
      <c r="H2600" s="30"/>
    </row>
    <row r="2601" spans="1:8" x14ac:dyDescent="0.25">
      <c r="A2601" s="96"/>
      <c r="G2601" s="39"/>
      <c r="H2601" s="30"/>
    </row>
    <row r="2602" spans="1:8" x14ac:dyDescent="0.25">
      <c r="A2602" s="96"/>
      <c r="G2602" s="39"/>
      <c r="H2602" s="30"/>
    </row>
    <row r="2603" spans="1:8" x14ac:dyDescent="0.25">
      <c r="A2603" s="96"/>
      <c r="G2603" s="39"/>
      <c r="H2603" s="30"/>
    </row>
    <row r="2604" spans="1:8" x14ac:dyDescent="0.25">
      <c r="A2604" s="96"/>
      <c r="G2604" s="39"/>
      <c r="H2604" s="30"/>
    </row>
    <row r="2605" spans="1:8" x14ac:dyDescent="0.25">
      <c r="A2605" s="96"/>
      <c r="G2605" s="39"/>
      <c r="H2605" s="30"/>
    </row>
    <row r="2606" spans="1:8" x14ac:dyDescent="0.25">
      <c r="A2606" s="96"/>
      <c r="G2606" s="39"/>
      <c r="H2606" s="30"/>
    </row>
    <row r="2607" spans="1:8" x14ac:dyDescent="0.25">
      <c r="A2607" s="96"/>
      <c r="G2607" s="39"/>
      <c r="H2607" s="30"/>
    </row>
    <row r="2608" spans="1:8" x14ac:dyDescent="0.25">
      <c r="A2608" s="96"/>
      <c r="G2608" s="39"/>
      <c r="H2608" s="30"/>
    </row>
    <row r="2609" spans="1:8" x14ac:dyDescent="0.25">
      <c r="A2609" s="96"/>
      <c r="G2609" s="39"/>
      <c r="H2609" s="30"/>
    </row>
    <row r="2610" spans="1:8" x14ac:dyDescent="0.25">
      <c r="A2610" s="96"/>
      <c r="G2610" s="39"/>
      <c r="H2610" s="30"/>
    </row>
    <row r="2611" spans="1:8" x14ac:dyDescent="0.25">
      <c r="A2611" s="96"/>
      <c r="G2611" s="39"/>
      <c r="H2611" s="30"/>
    </row>
    <row r="2612" spans="1:8" x14ac:dyDescent="0.25">
      <c r="A2612" s="96"/>
      <c r="G2612" s="39"/>
      <c r="H2612" s="30"/>
    </row>
    <row r="2613" spans="1:8" x14ac:dyDescent="0.25">
      <c r="A2613" s="96"/>
      <c r="G2613" s="39"/>
      <c r="H2613" s="30"/>
    </row>
    <row r="2614" spans="1:8" x14ac:dyDescent="0.25">
      <c r="A2614" s="96"/>
      <c r="G2614" s="39"/>
      <c r="H2614" s="30"/>
    </row>
    <row r="2615" spans="1:8" x14ac:dyDescent="0.25">
      <c r="A2615" s="96"/>
      <c r="G2615" s="39"/>
      <c r="H2615" s="30"/>
    </row>
    <row r="2616" spans="1:8" x14ac:dyDescent="0.25">
      <c r="A2616" s="96"/>
      <c r="G2616" s="39"/>
      <c r="H2616" s="30"/>
    </row>
    <row r="2617" spans="1:8" x14ac:dyDescent="0.25">
      <c r="A2617" s="96"/>
      <c r="G2617" s="39"/>
      <c r="H2617" s="30"/>
    </row>
    <row r="2618" spans="1:8" x14ac:dyDescent="0.25">
      <c r="A2618" s="96"/>
      <c r="G2618" s="39"/>
      <c r="H2618" s="30"/>
    </row>
    <row r="2619" spans="1:8" x14ac:dyDescent="0.25">
      <c r="A2619" s="96"/>
      <c r="G2619" s="39"/>
      <c r="H2619" s="30"/>
    </row>
    <row r="2620" spans="1:8" x14ac:dyDescent="0.25">
      <c r="A2620" s="96"/>
      <c r="G2620" s="39"/>
      <c r="H2620" s="30"/>
    </row>
    <row r="2621" spans="1:8" x14ac:dyDescent="0.25">
      <c r="A2621" s="96"/>
      <c r="G2621" s="39"/>
      <c r="H2621" s="30"/>
    </row>
    <row r="2622" spans="1:8" x14ac:dyDescent="0.25">
      <c r="A2622" s="96"/>
      <c r="G2622" s="39"/>
      <c r="H2622" s="30"/>
    </row>
    <row r="2623" spans="1:8" x14ac:dyDescent="0.25">
      <c r="A2623" s="96"/>
      <c r="G2623" s="39"/>
      <c r="H2623" s="30"/>
    </row>
    <row r="2624" spans="1:8" x14ac:dyDescent="0.25">
      <c r="A2624" s="96"/>
      <c r="G2624" s="39"/>
      <c r="H2624" s="30"/>
    </row>
    <row r="2625" spans="1:8" x14ac:dyDescent="0.25">
      <c r="A2625" s="96"/>
      <c r="G2625" s="39"/>
      <c r="H2625" s="30"/>
    </row>
    <row r="2626" spans="1:8" x14ac:dyDescent="0.25">
      <c r="A2626" s="96"/>
      <c r="G2626" s="39"/>
      <c r="H2626" s="30"/>
    </row>
    <row r="2627" spans="1:8" x14ac:dyDescent="0.25">
      <c r="A2627" s="96"/>
      <c r="G2627" s="39"/>
      <c r="H2627" s="30"/>
    </row>
    <row r="2628" spans="1:8" x14ac:dyDescent="0.25">
      <c r="A2628" s="96"/>
      <c r="G2628" s="39"/>
      <c r="H2628" s="30"/>
    </row>
    <row r="2629" spans="1:8" x14ac:dyDescent="0.25">
      <c r="A2629" s="96"/>
      <c r="G2629" s="39"/>
      <c r="H2629" s="30"/>
    </row>
    <row r="2630" spans="1:8" x14ac:dyDescent="0.25">
      <c r="A2630" s="96"/>
      <c r="G2630" s="39"/>
      <c r="H2630" s="30"/>
    </row>
    <row r="2631" spans="1:8" x14ac:dyDescent="0.25">
      <c r="A2631" s="96"/>
      <c r="G2631" s="39"/>
      <c r="H2631" s="30"/>
    </row>
    <row r="2632" spans="1:8" x14ac:dyDescent="0.25">
      <c r="A2632" s="96"/>
      <c r="G2632" s="39"/>
      <c r="H2632" s="30"/>
    </row>
    <row r="2633" spans="1:8" x14ac:dyDescent="0.25">
      <c r="A2633" s="96"/>
      <c r="G2633" s="39"/>
      <c r="H2633" s="30"/>
    </row>
    <row r="2634" spans="1:8" x14ac:dyDescent="0.25">
      <c r="A2634" s="96"/>
      <c r="G2634" s="39"/>
      <c r="H2634" s="30"/>
    </row>
    <row r="2635" spans="1:8" x14ac:dyDescent="0.25">
      <c r="A2635" s="96"/>
      <c r="G2635" s="39"/>
      <c r="H2635" s="30"/>
    </row>
    <row r="2636" spans="1:8" x14ac:dyDescent="0.25">
      <c r="A2636" s="96"/>
      <c r="G2636" s="39"/>
      <c r="H2636" s="30"/>
    </row>
    <row r="2637" spans="1:8" x14ac:dyDescent="0.25">
      <c r="A2637" s="96"/>
      <c r="G2637" s="39"/>
      <c r="H2637" s="30"/>
    </row>
    <row r="2638" spans="1:8" x14ac:dyDescent="0.25">
      <c r="A2638" s="96"/>
      <c r="G2638" s="39"/>
      <c r="H2638" s="30"/>
    </row>
    <row r="2639" spans="1:8" x14ac:dyDescent="0.25">
      <c r="A2639" s="96"/>
      <c r="G2639" s="39"/>
      <c r="H2639" s="30"/>
    </row>
    <row r="2640" spans="1:8" x14ac:dyDescent="0.25">
      <c r="A2640" s="96"/>
      <c r="G2640" s="39"/>
      <c r="H2640" s="30"/>
    </row>
    <row r="2641" spans="1:8" x14ac:dyDescent="0.25">
      <c r="A2641" s="96"/>
      <c r="G2641" s="39"/>
      <c r="H2641" s="30"/>
    </row>
    <row r="2642" spans="1:8" x14ac:dyDescent="0.25">
      <c r="A2642" s="96"/>
      <c r="G2642" s="39"/>
      <c r="H2642" s="30"/>
    </row>
    <row r="2643" spans="1:8" x14ac:dyDescent="0.25">
      <c r="A2643" s="96"/>
      <c r="G2643" s="39"/>
      <c r="H2643" s="30"/>
    </row>
    <row r="2644" spans="1:8" x14ac:dyDescent="0.25">
      <c r="A2644" s="96"/>
      <c r="G2644" s="39"/>
      <c r="H2644" s="30"/>
    </row>
    <row r="2645" spans="1:8" x14ac:dyDescent="0.25">
      <c r="A2645" s="96"/>
      <c r="G2645" s="39"/>
      <c r="H2645" s="30"/>
    </row>
    <row r="2646" spans="1:8" x14ac:dyDescent="0.25">
      <c r="A2646" s="96"/>
      <c r="G2646" s="39"/>
      <c r="H2646" s="30"/>
    </row>
    <row r="2647" spans="1:8" x14ac:dyDescent="0.25">
      <c r="A2647" s="96"/>
      <c r="G2647" s="39"/>
      <c r="H2647" s="30"/>
    </row>
    <row r="2648" spans="1:8" x14ac:dyDescent="0.25">
      <c r="A2648" s="96"/>
      <c r="G2648" s="39"/>
      <c r="H2648" s="30"/>
    </row>
    <row r="2649" spans="1:8" x14ac:dyDescent="0.25">
      <c r="A2649" s="96"/>
      <c r="G2649" s="39"/>
      <c r="H2649" s="30"/>
    </row>
    <row r="2650" spans="1:8" x14ac:dyDescent="0.25">
      <c r="A2650" s="96"/>
      <c r="G2650" s="39"/>
      <c r="H2650" s="30"/>
    </row>
    <row r="2651" spans="1:8" x14ac:dyDescent="0.25">
      <c r="A2651" s="96"/>
      <c r="G2651" s="39"/>
      <c r="H2651" s="30"/>
    </row>
    <row r="2652" spans="1:8" x14ac:dyDescent="0.25">
      <c r="A2652" s="96"/>
      <c r="G2652" s="39"/>
      <c r="H2652" s="30"/>
    </row>
    <row r="2653" spans="1:8" x14ac:dyDescent="0.25">
      <c r="A2653" s="96"/>
      <c r="G2653" s="39"/>
      <c r="H2653" s="30"/>
    </row>
    <row r="2654" spans="1:8" x14ac:dyDescent="0.25">
      <c r="A2654" s="96"/>
      <c r="G2654" s="39"/>
      <c r="H2654" s="30"/>
    </row>
    <row r="2655" spans="1:8" x14ac:dyDescent="0.25">
      <c r="A2655" s="96"/>
      <c r="G2655" s="39"/>
      <c r="H2655" s="30"/>
    </row>
    <row r="2656" spans="1:8" x14ac:dyDescent="0.25">
      <c r="A2656" s="96"/>
      <c r="G2656" s="39"/>
      <c r="H2656" s="30"/>
    </row>
    <row r="2657" spans="1:8" x14ac:dyDescent="0.25">
      <c r="A2657" s="96"/>
      <c r="G2657" s="39"/>
      <c r="H2657" s="30"/>
    </row>
    <row r="2658" spans="1:8" x14ac:dyDescent="0.25">
      <c r="A2658" s="96"/>
      <c r="G2658" s="39"/>
      <c r="H2658" s="30"/>
    </row>
    <row r="2659" spans="1:8" x14ac:dyDescent="0.25">
      <c r="A2659" s="96"/>
      <c r="G2659" s="39"/>
      <c r="H2659" s="30"/>
    </row>
    <row r="2660" spans="1:8" x14ac:dyDescent="0.25">
      <c r="A2660" s="96"/>
      <c r="G2660" s="39"/>
      <c r="H2660" s="30"/>
    </row>
    <row r="2661" spans="1:8" x14ac:dyDescent="0.25">
      <c r="A2661" s="96"/>
      <c r="G2661" s="39"/>
      <c r="H2661" s="30"/>
    </row>
    <row r="2662" spans="1:8" x14ac:dyDescent="0.25">
      <c r="A2662" s="96"/>
      <c r="G2662" s="39"/>
      <c r="H2662" s="30"/>
    </row>
    <row r="2663" spans="1:8" x14ac:dyDescent="0.25">
      <c r="A2663" s="96"/>
      <c r="G2663" s="39"/>
      <c r="H2663" s="30"/>
    </row>
    <row r="2664" spans="1:8" x14ac:dyDescent="0.25">
      <c r="A2664" s="96"/>
      <c r="G2664" s="39"/>
      <c r="H2664" s="30"/>
    </row>
    <row r="2665" spans="1:8" x14ac:dyDescent="0.25">
      <c r="A2665" s="96"/>
      <c r="G2665" s="39"/>
      <c r="H2665" s="30"/>
    </row>
    <row r="2666" spans="1:8" x14ac:dyDescent="0.25">
      <c r="A2666" s="96"/>
      <c r="G2666" s="39"/>
      <c r="H2666" s="30"/>
    </row>
    <row r="2667" spans="1:8" x14ac:dyDescent="0.25">
      <c r="A2667" s="96"/>
      <c r="G2667" s="39"/>
      <c r="H2667" s="30"/>
    </row>
    <row r="2668" spans="1:8" x14ac:dyDescent="0.25">
      <c r="A2668" s="96"/>
      <c r="G2668" s="39"/>
      <c r="H2668" s="30"/>
    </row>
    <row r="2669" spans="1:8" x14ac:dyDescent="0.25">
      <c r="A2669" s="96"/>
      <c r="G2669" s="39"/>
      <c r="H2669" s="30"/>
    </row>
    <row r="2670" spans="1:8" x14ac:dyDescent="0.25">
      <c r="A2670" s="96"/>
      <c r="G2670" s="39"/>
      <c r="H2670" s="30"/>
    </row>
    <row r="2671" spans="1:8" x14ac:dyDescent="0.25">
      <c r="A2671" s="96"/>
      <c r="G2671" s="39"/>
      <c r="H2671" s="30"/>
    </row>
    <row r="2672" spans="1:8" x14ac:dyDescent="0.25">
      <c r="A2672" s="96"/>
      <c r="G2672" s="39"/>
      <c r="H2672" s="30"/>
    </row>
    <row r="2673" spans="1:8" x14ac:dyDescent="0.25">
      <c r="A2673" s="96"/>
      <c r="G2673" s="39"/>
      <c r="H2673" s="30"/>
    </row>
    <row r="2674" spans="1:8" x14ac:dyDescent="0.25">
      <c r="A2674" s="96"/>
      <c r="G2674" s="39"/>
      <c r="H2674" s="30"/>
    </row>
    <row r="2675" spans="1:8" x14ac:dyDescent="0.25">
      <c r="A2675" s="96"/>
      <c r="G2675" s="39"/>
      <c r="H2675" s="30"/>
    </row>
    <row r="2676" spans="1:8" x14ac:dyDescent="0.25">
      <c r="A2676" s="96"/>
      <c r="G2676" s="39"/>
      <c r="H2676" s="30"/>
    </row>
    <row r="2677" spans="1:8" x14ac:dyDescent="0.25">
      <c r="A2677" s="96"/>
      <c r="G2677" s="39"/>
      <c r="H2677" s="30"/>
    </row>
    <row r="2678" spans="1:8" x14ac:dyDescent="0.25">
      <c r="A2678" s="96"/>
      <c r="G2678" s="39"/>
      <c r="H2678" s="30"/>
    </row>
    <row r="2679" spans="1:8" x14ac:dyDescent="0.25">
      <c r="A2679" s="96"/>
      <c r="G2679" s="39"/>
      <c r="H2679" s="30"/>
    </row>
    <row r="2680" spans="1:8" x14ac:dyDescent="0.25">
      <c r="A2680" s="96"/>
      <c r="G2680" s="39"/>
      <c r="H2680" s="30"/>
    </row>
    <row r="2681" spans="1:8" x14ac:dyDescent="0.25">
      <c r="A2681" s="96"/>
      <c r="G2681" s="39"/>
      <c r="H2681" s="30"/>
    </row>
    <row r="2682" spans="1:8" x14ac:dyDescent="0.25">
      <c r="A2682" s="96"/>
      <c r="G2682" s="39"/>
      <c r="H2682" s="30"/>
    </row>
    <row r="2683" spans="1:8" x14ac:dyDescent="0.25">
      <c r="A2683" s="96"/>
      <c r="G2683" s="39"/>
      <c r="H2683" s="30"/>
    </row>
    <row r="2684" spans="1:8" x14ac:dyDescent="0.25">
      <c r="A2684" s="96"/>
      <c r="G2684" s="39"/>
      <c r="H2684" s="30"/>
    </row>
    <row r="2685" spans="1:8" x14ac:dyDescent="0.25">
      <c r="A2685" s="96"/>
      <c r="G2685" s="39"/>
      <c r="H2685" s="30"/>
    </row>
    <row r="2686" spans="1:8" x14ac:dyDescent="0.25">
      <c r="A2686" s="96"/>
      <c r="G2686" s="39"/>
      <c r="H2686" s="30"/>
    </row>
    <row r="2687" spans="1:8" x14ac:dyDescent="0.25">
      <c r="A2687" s="96"/>
      <c r="G2687" s="39"/>
      <c r="H2687" s="30"/>
    </row>
    <row r="2688" spans="1:8" x14ac:dyDescent="0.25">
      <c r="A2688" s="96"/>
      <c r="G2688" s="39"/>
      <c r="H2688" s="30"/>
    </row>
    <row r="2689" spans="1:8" x14ac:dyDescent="0.25">
      <c r="A2689" s="96"/>
      <c r="G2689" s="39"/>
      <c r="H2689" s="30"/>
    </row>
    <row r="2690" spans="1:8" x14ac:dyDescent="0.25">
      <c r="A2690" s="96"/>
      <c r="G2690" s="39"/>
      <c r="H2690" s="30"/>
    </row>
    <row r="2691" spans="1:8" x14ac:dyDescent="0.25">
      <c r="A2691" s="96"/>
      <c r="G2691" s="39"/>
      <c r="H2691" s="30"/>
    </row>
    <row r="2692" spans="1:8" x14ac:dyDescent="0.25">
      <c r="A2692" s="96"/>
      <c r="G2692" s="39"/>
      <c r="H2692" s="30"/>
    </row>
    <row r="2693" spans="1:8" x14ac:dyDescent="0.25">
      <c r="A2693" s="96"/>
      <c r="G2693" s="39"/>
      <c r="H2693" s="30"/>
    </row>
    <row r="2694" spans="1:8" x14ac:dyDescent="0.25">
      <c r="A2694" s="96"/>
      <c r="G2694" s="39"/>
      <c r="H2694" s="30"/>
    </row>
    <row r="2695" spans="1:8" x14ac:dyDescent="0.25">
      <c r="A2695" s="96"/>
      <c r="G2695" s="39"/>
      <c r="H2695" s="30"/>
    </row>
    <row r="2696" spans="1:8" x14ac:dyDescent="0.25">
      <c r="A2696" s="96"/>
      <c r="G2696" s="39"/>
      <c r="H2696" s="30"/>
    </row>
    <row r="2697" spans="1:8" x14ac:dyDescent="0.25">
      <c r="A2697" s="96"/>
      <c r="G2697" s="39"/>
      <c r="H2697" s="30"/>
    </row>
    <row r="2698" spans="1:8" x14ac:dyDescent="0.25">
      <c r="A2698" s="96"/>
      <c r="G2698" s="39"/>
      <c r="H2698" s="30"/>
    </row>
    <row r="2699" spans="1:8" x14ac:dyDescent="0.25">
      <c r="A2699" s="96"/>
      <c r="G2699" s="39"/>
      <c r="H2699" s="30"/>
    </row>
    <row r="2700" spans="1:8" x14ac:dyDescent="0.25">
      <c r="A2700" s="96"/>
      <c r="G2700" s="39"/>
      <c r="H2700" s="30"/>
    </row>
    <row r="2701" spans="1:8" x14ac:dyDescent="0.25">
      <c r="A2701" s="96"/>
      <c r="G2701" s="39"/>
      <c r="H2701" s="30"/>
    </row>
    <row r="2702" spans="1:8" x14ac:dyDescent="0.25">
      <c r="A2702" s="96"/>
      <c r="G2702" s="39"/>
      <c r="H2702" s="30"/>
    </row>
    <row r="2703" spans="1:8" x14ac:dyDescent="0.25">
      <c r="A2703" s="96"/>
      <c r="G2703" s="39"/>
      <c r="H2703" s="30"/>
    </row>
    <row r="2704" spans="1:8" x14ac:dyDescent="0.25">
      <c r="A2704" s="96"/>
      <c r="G2704" s="39"/>
      <c r="H2704" s="30"/>
    </row>
    <row r="2705" spans="1:8" x14ac:dyDescent="0.25">
      <c r="A2705" s="96"/>
      <c r="G2705" s="39"/>
      <c r="H2705" s="30"/>
    </row>
    <row r="2706" spans="1:8" x14ac:dyDescent="0.25">
      <c r="A2706" s="96"/>
      <c r="G2706" s="39"/>
      <c r="H2706" s="30"/>
    </row>
    <row r="2707" spans="1:8" x14ac:dyDescent="0.25">
      <c r="A2707" s="96"/>
      <c r="G2707" s="39"/>
      <c r="H2707" s="30"/>
    </row>
    <row r="2708" spans="1:8" x14ac:dyDescent="0.25">
      <c r="A2708" s="96"/>
      <c r="G2708" s="39"/>
      <c r="H2708" s="30"/>
    </row>
    <row r="2709" spans="1:8" x14ac:dyDescent="0.25">
      <c r="A2709" s="96"/>
      <c r="G2709" s="39"/>
      <c r="H2709" s="30"/>
    </row>
    <row r="2710" spans="1:8" x14ac:dyDescent="0.25">
      <c r="A2710" s="96"/>
      <c r="G2710" s="39"/>
      <c r="H2710" s="30"/>
    </row>
    <row r="2711" spans="1:8" x14ac:dyDescent="0.25">
      <c r="A2711" s="96"/>
      <c r="G2711" s="39"/>
      <c r="H2711" s="30"/>
    </row>
    <row r="2712" spans="1:8" x14ac:dyDescent="0.25">
      <c r="A2712" s="96"/>
      <c r="G2712" s="39"/>
      <c r="H2712" s="30"/>
    </row>
    <row r="2713" spans="1:8" x14ac:dyDescent="0.25">
      <c r="A2713" s="96"/>
      <c r="G2713" s="39"/>
      <c r="H2713" s="30"/>
    </row>
    <row r="2714" spans="1:8" x14ac:dyDescent="0.25">
      <c r="A2714" s="96"/>
      <c r="G2714" s="39"/>
      <c r="H2714" s="30"/>
    </row>
    <row r="2715" spans="1:8" x14ac:dyDescent="0.25">
      <c r="A2715" s="96"/>
      <c r="G2715" s="39"/>
      <c r="H2715" s="30"/>
    </row>
    <row r="2716" spans="1:8" x14ac:dyDescent="0.25">
      <c r="A2716" s="96"/>
      <c r="G2716" s="39"/>
      <c r="H2716" s="30"/>
    </row>
    <row r="2717" spans="1:8" x14ac:dyDescent="0.25">
      <c r="A2717" s="96"/>
      <c r="G2717" s="39"/>
      <c r="H2717" s="30"/>
    </row>
    <row r="2718" spans="1:8" x14ac:dyDescent="0.25">
      <c r="A2718" s="96"/>
      <c r="G2718" s="39"/>
      <c r="H2718" s="30"/>
    </row>
    <row r="2719" spans="1:8" x14ac:dyDescent="0.25">
      <c r="A2719" s="96"/>
      <c r="G2719" s="39"/>
      <c r="H2719" s="30"/>
    </row>
    <row r="2720" spans="1:8" x14ac:dyDescent="0.25">
      <c r="A2720" s="96"/>
      <c r="G2720" s="39"/>
      <c r="H2720" s="30"/>
    </row>
    <row r="2721" spans="1:8" x14ac:dyDescent="0.25">
      <c r="A2721" s="96"/>
      <c r="G2721" s="39"/>
      <c r="H2721" s="30"/>
    </row>
    <row r="2722" spans="1:8" x14ac:dyDescent="0.25">
      <c r="A2722" s="96"/>
      <c r="G2722" s="39"/>
      <c r="H2722" s="30"/>
    </row>
    <row r="2723" spans="1:8" x14ac:dyDescent="0.25">
      <c r="A2723" s="96"/>
      <c r="G2723" s="39"/>
      <c r="H2723" s="30"/>
    </row>
    <row r="2724" spans="1:8" x14ac:dyDescent="0.25">
      <c r="A2724" s="96"/>
      <c r="G2724" s="39"/>
      <c r="H2724" s="30"/>
    </row>
    <row r="2725" spans="1:8" x14ac:dyDescent="0.25">
      <c r="A2725" s="96"/>
      <c r="G2725" s="39"/>
      <c r="H2725" s="30"/>
    </row>
    <row r="2726" spans="1:8" x14ac:dyDescent="0.25">
      <c r="A2726" s="96"/>
      <c r="G2726" s="39"/>
      <c r="H2726" s="30"/>
    </row>
    <row r="2727" spans="1:8" x14ac:dyDescent="0.25">
      <c r="A2727" s="96"/>
      <c r="G2727" s="39"/>
      <c r="H2727" s="30"/>
    </row>
    <row r="2728" spans="1:8" x14ac:dyDescent="0.25">
      <c r="A2728" s="96"/>
      <c r="G2728" s="39"/>
      <c r="H2728" s="30"/>
    </row>
    <row r="2729" spans="1:8" x14ac:dyDescent="0.25">
      <c r="A2729" s="96"/>
      <c r="G2729" s="39"/>
      <c r="H2729" s="30"/>
    </row>
    <row r="2730" spans="1:8" x14ac:dyDescent="0.25">
      <c r="A2730" s="96"/>
      <c r="G2730" s="39"/>
      <c r="H2730" s="30"/>
    </row>
    <row r="2731" spans="1:8" x14ac:dyDescent="0.25">
      <c r="A2731" s="96"/>
      <c r="G2731" s="39"/>
      <c r="H2731" s="30"/>
    </row>
    <row r="2732" spans="1:8" x14ac:dyDescent="0.25">
      <c r="A2732" s="96"/>
      <c r="G2732" s="39"/>
      <c r="H2732" s="30"/>
    </row>
    <row r="2733" spans="1:8" x14ac:dyDescent="0.25">
      <c r="A2733" s="96"/>
      <c r="G2733" s="39"/>
      <c r="H2733" s="30"/>
    </row>
    <row r="2734" spans="1:8" x14ac:dyDescent="0.25">
      <c r="A2734" s="96"/>
      <c r="G2734" s="39"/>
      <c r="H2734" s="30"/>
    </row>
    <row r="2735" spans="1:8" x14ac:dyDescent="0.25">
      <c r="A2735" s="96"/>
      <c r="G2735" s="39"/>
      <c r="H2735" s="30"/>
    </row>
    <row r="2736" spans="1:8" x14ac:dyDescent="0.25">
      <c r="A2736" s="96"/>
      <c r="G2736" s="39"/>
      <c r="H2736" s="30"/>
    </row>
    <row r="2737" spans="1:8" x14ac:dyDescent="0.25">
      <c r="A2737" s="96"/>
      <c r="G2737" s="39"/>
      <c r="H2737" s="30"/>
    </row>
    <row r="2738" spans="1:8" x14ac:dyDescent="0.25">
      <c r="A2738" s="96"/>
      <c r="G2738" s="39"/>
      <c r="H2738" s="30"/>
    </row>
    <row r="2739" spans="1:8" x14ac:dyDescent="0.25">
      <c r="A2739" s="96"/>
      <c r="G2739" s="39"/>
      <c r="H2739" s="30"/>
    </row>
    <row r="2740" spans="1:8" x14ac:dyDescent="0.25">
      <c r="A2740" s="96"/>
      <c r="G2740" s="39"/>
      <c r="H2740" s="30"/>
    </row>
    <row r="2741" spans="1:8" x14ac:dyDescent="0.25">
      <c r="A2741" s="96"/>
      <c r="G2741" s="39"/>
      <c r="H2741" s="30"/>
    </row>
    <row r="2742" spans="1:8" x14ac:dyDescent="0.25">
      <c r="A2742" s="96"/>
      <c r="G2742" s="39"/>
      <c r="H2742" s="30"/>
    </row>
    <row r="2743" spans="1:8" x14ac:dyDescent="0.25">
      <c r="A2743" s="96"/>
      <c r="G2743" s="39"/>
      <c r="H2743" s="30"/>
    </row>
    <row r="2744" spans="1:8" x14ac:dyDescent="0.25">
      <c r="A2744" s="96"/>
      <c r="G2744" s="39"/>
      <c r="H2744" s="30"/>
    </row>
    <row r="2745" spans="1:8" x14ac:dyDescent="0.25">
      <c r="A2745" s="96"/>
      <c r="G2745" s="39"/>
      <c r="H2745" s="30"/>
    </row>
    <row r="2746" spans="1:8" x14ac:dyDescent="0.25">
      <c r="A2746" s="96"/>
      <c r="G2746" s="39"/>
      <c r="H2746" s="30"/>
    </row>
    <row r="2747" spans="1:8" x14ac:dyDescent="0.25">
      <c r="A2747" s="96"/>
      <c r="G2747" s="39"/>
      <c r="H2747" s="30"/>
    </row>
    <row r="2748" spans="1:8" x14ac:dyDescent="0.25">
      <c r="A2748" s="96"/>
      <c r="G2748" s="39"/>
      <c r="H2748" s="30"/>
    </row>
    <row r="2749" spans="1:8" x14ac:dyDescent="0.25">
      <c r="A2749" s="96"/>
      <c r="G2749" s="39"/>
      <c r="H2749" s="30"/>
    </row>
    <row r="2750" spans="1:8" x14ac:dyDescent="0.25">
      <c r="A2750" s="96"/>
      <c r="G2750" s="39"/>
      <c r="H2750" s="30"/>
    </row>
    <row r="2751" spans="1:8" x14ac:dyDescent="0.25">
      <c r="A2751" s="96"/>
      <c r="G2751" s="39"/>
      <c r="H2751" s="30"/>
    </row>
    <row r="2752" spans="1:8" x14ac:dyDescent="0.25">
      <c r="A2752" s="96"/>
      <c r="G2752" s="39"/>
      <c r="H2752" s="30"/>
    </row>
    <row r="2753" spans="1:8" x14ac:dyDescent="0.25">
      <c r="A2753" s="96"/>
      <c r="G2753" s="39"/>
      <c r="H2753" s="30"/>
    </row>
    <row r="2754" spans="1:8" x14ac:dyDescent="0.25">
      <c r="A2754" s="96"/>
      <c r="G2754" s="39"/>
      <c r="H2754" s="30"/>
    </row>
    <row r="2755" spans="1:8" x14ac:dyDescent="0.25">
      <c r="A2755" s="96"/>
      <c r="G2755" s="39"/>
      <c r="H2755" s="30"/>
    </row>
    <row r="2756" spans="1:8" x14ac:dyDescent="0.25">
      <c r="A2756" s="96"/>
      <c r="G2756" s="39"/>
      <c r="H2756" s="30"/>
    </row>
    <row r="2757" spans="1:8" x14ac:dyDescent="0.25">
      <c r="A2757" s="96"/>
      <c r="G2757" s="39"/>
      <c r="H2757" s="30"/>
    </row>
    <row r="2758" spans="1:8" x14ac:dyDescent="0.25">
      <c r="A2758" s="96"/>
      <c r="G2758" s="39"/>
      <c r="H2758" s="30"/>
    </row>
    <row r="2759" spans="1:8" x14ac:dyDescent="0.25">
      <c r="A2759" s="96"/>
      <c r="G2759" s="39"/>
      <c r="H2759" s="30"/>
    </row>
    <row r="2760" spans="1:8" x14ac:dyDescent="0.25">
      <c r="A2760" s="96"/>
      <c r="G2760" s="39"/>
      <c r="H2760" s="30"/>
    </row>
    <row r="2761" spans="1:8" x14ac:dyDescent="0.25">
      <c r="A2761" s="96"/>
      <c r="G2761" s="39"/>
      <c r="H2761" s="30"/>
    </row>
    <row r="2762" spans="1:8" x14ac:dyDescent="0.25">
      <c r="A2762" s="96"/>
      <c r="G2762" s="39"/>
      <c r="H2762" s="30"/>
    </row>
    <row r="2763" spans="1:8" x14ac:dyDescent="0.25">
      <c r="A2763" s="96"/>
      <c r="G2763" s="39"/>
      <c r="H2763" s="30"/>
    </row>
    <row r="2764" spans="1:8" x14ac:dyDescent="0.25">
      <c r="A2764" s="96"/>
      <c r="G2764" s="39"/>
      <c r="H2764" s="30"/>
    </row>
    <row r="2765" spans="1:8" x14ac:dyDescent="0.25">
      <c r="A2765" s="96"/>
      <c r="G2765" s="39"/>
      <c r="H2765" s="30"/>
    </row>
    <row r="2766" spans="1:8" x14ac:dyDescent="0.25">
      <c r="A2766" s="96"/>
      <c r="G2766" s="39"/>
      <c r="H2766" s="30"/>
    </row>
    <row r="2767" spans="1:8" x14ac:dyDescent="0.25">
      <c r="A2767" s="96"/>
      <c r="G2767" s="39"/>
      <c r="H2767" s="30"/>
    </row>
    <row r="2768" spans="1:8" x14ac:dyDescent="0.25">
      <c r="A2768" s="96"/>
      <c r="G2768" s="39"/>
      <c r="H2768" s="30"/>
    </row>
    <row r="2769" spans="1:8" x14ac:dyDescent="0.25">
      <c r="A2769" s="96"/>
      <c r="G2769" s="39"/>
      <c r="H2769" s="30"/>
    </row>
    <row r="2770" spans="1:8" x14ac:dyDescent="0.25">
      <c r="A2770" s="96"/>
      <c r="G2770" s="39"/>
      <c r="H2770" s="30"/>
    </row>
    <row r="2771" spans="1:8" x14ac:dyDescent="0.25">
      <c r="A2771" s="96"/>
      <c r="G2771" s="39"/>
      <c r="H2771" s="30"/>
    </row>
    <row r="2772" spans="1:8" x14ac:dyDescent="0.25">
      <c r="A2772" s="96"/>
      <c r="G2772" s="39"/>
      <c r="H2772" s="30"/>
    </row>
    <row r="2773" spans="1:8" x14ac:dyDescent="0.25">
      <c r="A2773" s="96"/>
      <c r="G2773" s="39"/>
      <c r="H2773" s="30"/>
    </row>
    <row r="2774" spans="1:8" x14ac:dyDescent="0.25">
      <c r="A2774" s="96"/>
      <c r="G2774" s="39"/>
      <c r="H2774" s="30"/>
    </row>
    <row r="2775" spans="1:8" x14ac:dyDescent="0.25">
      <c r="A2775" s="96"/>
      <c r="G2775" s="39"/>
      <c r="H2775" s="30"/>
    </row>
    <row r="2776" spans="1:8" x14ac:dyDescent="0.25">
      <c r="A2776" s="96"/>
      <c r="G2776" s="39"/>
      <c r="H2776" s="30"/>
    </row>
    <row r="2777" spans="1:8" x14ac:dyDescent="0.25">
      <c r="A2777" s="96"/>
      <c r="G2777" s="39"/>
      <c r="H2777" s="30"/>
    </row>
    <row r="2778" spans="1:8" x14ac:dyDescent="0.25">
      <c r="A2778" s="96"/>
      <c r="G2778" s="39"/>
      <c r="H2778" s="30"/>
    </row>
    <row r="2779" spans="1:8" x14ac:dyDescent="0.25">
      <c r="A2779" s="96"/>
      <c r="G2779" s="39"/>
      <c r="H2779" s="30"/>
    </row>
    <row r="2780" spans="1:8" x14ac:dyDescent="0.25">
      <c r="A2780" s="96"/>
      <c r="G2780" s="39"/>
      <c r="H2780" s="30"/>
    </row>
    <row r="2781" spans="1:8" x14ac:dyDescent="0.25">
      <c r="A2781" s="96"/>
      <c r="G2781" s="39"/>
      <c r="H2781" s="30"/>
    </row>
    <row r="2782" spans="1:8" x14ac:dyDescent="0.25">
      <c r="A2782" s="96"/>
      <c r="G2782" s="39"/>
      <c r="H2782" s="30"/>
    </row>
    <row r="2783" spans="1:8" x14ac:dyDescent="0.25">
      <c r="A2783" s="96"/>
      <c r="G2783" s="39"/>
      <c r="H2783" s="30"/>
    </row>
    <row r="2784" spans="1:8" x14ac:dyDescent="0.25">
      <c r="A2784" s="96"/>
      <c r="G2784" s="39"/>
      <c r="H2784" s="30"/>
    </row>
    <row r="2785" spans="1:8" x14ac:dyDescent="0.25">
      <c r="A2785" s="96"/>
      <c r="G2785" s="39"/>
      <c r="H2785" s="30"/>
    </row>
    <row r="2786" spans="1:8" x14ac:dyDescent="0.25">
      <c r="A2786" s="96"/>
      <c r="G2786" s="39"/>
      <c r="H2786" s="30"/>
    </row>
    <row r="2787" spans="1:8" x14ac:dyDescent="0.25">
      <c r="A2787" s="96"/>
      <c r="G2787" s="39"/>
      <c r="H2787" s="30"/>
    </row>
    <row r="2788" spans="1:8" x14ac:dyDescent="0.25">
      <c r="A2788" s="96"/>
      <c r="G2788" s="39"/>
      <c r="H2788" s="30"/>
    </row>
    <row r="2789" spans="1:8" x14ac:dyDescent="0.25">
      <c r="A2789" s="96"/>
      <c r="G2789" s="39"/>
      <c r="H2789" s="30"/>
    </row>
    <row r="2790" spans="1:8" x14ac:dyDescent="0.25">
      <c r="A2790" s="96"/>
      <c r="G2790" s="39"/>
      <c r="H2790" s="30"/>
    </row>
    <row r="2791" spans="1:8" x14ac:dyDescent="0.25">
      <c r="A2791" s="96"/>
      <c r="G2791" s="39"/>
      <c r="H2791" s="30"/>
    </row>
    <row r="2792" spans="1:8" x14ac:dyDescent="0.25">
      <c r="A2792" s="96"/>
      <c r="G2792" s="39"/>
      <c r="H2792" s="30"/>
    </row>
    <row r="2793" spans="1:8" x14ac:dyDescent="0.25">
      <c r="A2793" s="96"/>
      <c r="G2793" s="39"/>
      <c r="H2793" s="30"/>
    </row>
    <row r="2794" spans="1:8" x14ac:dyDescent="0.25">
      <c r="A2794" s="96"/>
      <c r="G2794" s="39"/>
      <c r="H2794" s="30"/>
    </row>
    <row r="2795" spans="1:8" x14ac:dyDescent="0.25">
      <c r="A2795" s="96"/>
      <c r="G2795" s="39"/>
      <c r="H2795" s="30"/>
    </row>
    <row r="2796" spans="1:8" x14ac:dyDescent="0.25">
      <c r="A2796" s="96"/>
      <c r="G2796" s="39"/>
      <c r="H2796" s="30"/>
    </row>
    <row r="2797" spans="1:8" x14ac:dyDescent="0.25">
      <c r="A2797" s="96"/>
      <c r="G2797" s="39"/>
      <c r="H2797" s="30"/>
    </row>
    <row r="2798" spans="1:8" x14ac:dyDescent="0.25">
      <c r="A2798" s="96"/>
      <c r="G2798" s="39"/>
      <c r="H2798" s="30"/>
    </row>
    <row r="2799" spans="1:8" x14ac:dyDescent="0.25">
      <c r="A2799" s="96"/>
      <c r="G2799" s="39"/>
      <c r="H2799" s="30"/>
    </row>
    <row r="2800" spans="1:8" x14ac:dyDescent="0.25">
      <c r="A2800" s="96"/>
      <c r="G2800" s="39"/>
      <c r="H2800" s="30"/>
    </row>
    <row r="2801" spans="1:8" x14ac:dyDescent="0.25">
      <c r="A2801" s="96"/>
      <c r="G2801" s="39"/>
      <c r="H2801" s="30"/>
    </row>
    <row r="2802" spans="1:8" x14ac:dyDescent="0.25">
      <c r="A2802" s="96"/>
      <c r="G2802" s="39"/>
      <c r="H2802" s="30"/>
    </row>
    <row r="2803" spans="1:8" x14ac:dyDescent="0.25">
      <c r="A2803" s="96"/>
      <c r="G2803" s="39"/>
      <c r="H2803" s="30"/>
    </row>
    <row r="2804" spans="1:8" x14ac:dyDescent="0.25">
      <c r="A2804" s="96"/>
      <c r="G2804" s="39"/>
      <c r="H2804" s="30"/>
    </row>
    <row r="2805" spans="1:8" x14ac:dyDescent="0.25">
      <c r="A2805" s="96"/>
      <c r="G2805" s="39"/>
      <c r="H2805" s="30"/>
    </row>
    <row r="2806" spans="1:8" x14ac:dyDescent="0.25">
      <c r="A2806" s="96"/>
      <c r="G2806" s="39"/>
      <c r="H2806" s="30"/>
    </row>
    <row r="2807" spans="1:8" x14ac:dyDescent="0.25">
      <c r="A2807" s="96"/>
      <c r="G2807" s="39"/>
      <c r="H2807" s="30"/>
    </row>
    <row r="2808" spans="1:8" x14ac:dyDescent="0.25">
      <c r="A2808" s="96"/>
      <c r="G2808" s="39"/>
      <c r="H2808" s="30"/>
    </row>
    <row r="2809" spans="1:8" x14ac:dyDescent="0.25">
      <c r="A2809" s="96"/>
      <c r="G2809" s="39"/>
      <c r="H2809" s="30"/>
    </row>
    <row r="2810" spans="1:8" x14ac:dyDescent="0.25">
      <c r="A2810" s="96"/>
      <c r="G2810" s="39"/>
      <c r="H2810" s="30"/>
    </row>
    <row r="2811" spans="1:8" x14ac:dyDescent="0.25">
      <c r="A2811" s="96"/>
      <c r="G2811" s="39"/>
      <c r="H2811" s="30"/>
    </row>
    <row r="2812" spans="1:8" x14ac:dyDescent="0.25">
      <c r="A2812" s="96"/>
      <c r="G2812" s="39"/>
      <c r="H2812" s="30"/>
    </row>
    <row r="2813" spans="1:8" x14ac:dyDescent="0.25">
      <c r="A2813" s="96"/>
      <c r="G2813" s="39"/>
      <c r="H2813" s="30"/>
    </row>
    <row r="2814" spans="1:8" x14ac:dyDescent="0.25">
      <c r="A2814" s="96"/>
      <c r="G2814" s="39"/>
      <c r="H2814" s="30"/>
    </row>
    <row r="2815" spans="1:8" x14ac:dyDescent="0.25">
      <c r="A2815" s="96"/>
      <c r="G2815" s="39"/>
      <c r="H2815" s="30"/>
    </row>
    <row r="2816" spans="1:8" x14ac:dyDescent="0.25">
      <c r="A2816" s="96"/>
      <c r="G2816" s="39"/>
      <c r="H2816" s="30"/>
    </row>
    <row r="2817" spans="1:8" x14ac:dyDescent="0.25">
      <c r="A2817" s="96"/>
      <c r="G2817" s="39"/>
      <c r="H2817" s="30"/>
    </row>
    <row r="2818" spans="1:8" x14ac:dyDescent="0.25">
      <c r="A2818" s="96"/>
      <c r="G2818" s="39"/>
      <c r="H2818" s="30"/>
    </row>
    <row r="2819" spans="1:8" x14ac:dyDescent="0.25">
      <c r="A2819" s="96"/>
      <c r="G2819" s="39"/>
      <c r="H2819" s="30"/>
    </row>
    <row r="2820" spans="1:8" x14ac:dyDescent="0.25">
      <c r="A2820" s="96"/>
      <c r="G2820" s="39"/>
      <c r="H2820" s="30"/>
    </row>
    <row r="2821" spans="1:8" x14ac:dyDescent="0.25">
      <c r="A2821" s="96"/>
      <c r="G2821" s="39"/>
      <c r="H2821" s="30"/>
    </row>
    <row r="2822" spans="1:8" x14ac:dyDescent="0.25">
      <c r="A2822" s="96"/>
      <c r="G2822" s="39"/>
      <c r="H2822" s="30"/>
    </row>
    <row r="2823" spans="1:8" x14ac:dyDescent="0.25">
      <c r="A2823" s="96"/>
      <c r="G2823" s="39"/>
      <c r="H2823" s="30"/>
    </row>
    <row r="2824" spans="1:8" x14ac:dyDescent="0.25">
      <c r="A2824" s="96"/>
      <c r="G2824" s="39"/>
      <c r="H2824" s="30"/>
    </row>
    <row r="2825" spans="1:8" x14ac:dyDescent="0.25">
      <c r="A2825" s="96"/>
      <c r="G2825" s="39"/>
      <c r="H2825" s="30"/>
    </row>
    <row r="2826" spans="1:8" x14ac:dyDescent="0.25">
      <c r="A2826" s="96"/>
      <c r="G2826" s="39"/>
      <c r="H2826" s="30"/>
    </row>
    <row r="2827" spans="1:8" x14ac:dyDescent="0.25">
      <c r="A2827" s="96"/>
      <c r="G2827" s="39"/>
      <c r="H2827" s="30"/>
    </row>
    <row r="2828" spans="1:8" x14ac:dyDescent="0.25">
      <c r="A2828" s="96"/>
      <c r="G2828" s="39"/>
      <c r="H2828" s="30"/>
    </row>
    <row r="2829" spans="1:8" x14ac:dyDescent="0.25">
      <c r="A2829" s="96"/>
      <c r="G2829" s="39"/>
      <c r="H2829" s="30"/>
    </row>
    <row r="2830" spans="1:8" x14ac:dyDescent="0.25">
      <c r="A2830" s="96"/>
      <c r="G2830" s="39"/>
      <c r="H2830" s="30"/>
    </row>
    <row r="2831" spans="1:8" x14ac:dyDescent="0.25">
      <c r="A2831" s="96"/>
      <c r="G2831" s="39"/>
      <c r="H2831" s="30"/>
    </row>
    <row r="2832" spans="1:8" x14ac:dyDescent="0.25">
      <c r="A2832" s="96"/>
      <c r="G2832" s="39"/>
      <c r="H2832" s="30"/>
    </row>
    <row r="2833" spans="1:8" x14ac:dyDescent="0.25">
      <c r="A2833" s="96"/>
      <c r="G2833" s="39"/>
      <c r="H2833" s="30"/>
    </row>
    <row r="2834" spans="1:8" x14ac:dyDescent="0.25">
      <c r="A2834" s="96"/>
      <c r="G2834" s="39"/>
      <c r="H2834" s="30"/>
    </row>
    <row r="2835" spans="1:8" x14ac:dyDescent="0.25">
      <c r="A2835" s="96"/>
      <c r="G2835" s="39"/>
      <c r="H2835" s="30"/>
    </row>
    <row r="2836" spans="1:8" x14ac:dyDescent="0.25">
      <c r="A2836" s="96"/>
      <c r="G2836" s="39"/>
      <c r="H2836" s="30"/>
    </row>
    <row r="2837" spans="1:8" x14ac:dyDescent="0.25">
      <c r="A2837" s="96"/>
      <c r="G2837" s="39"/>
      <c r="H2837" s="30"/>
    </row>
    <row r="2838" spans="1:8" x14ac:dyDescent="0.25">
      <c r="A2838" s="96"/>
      <c r="G2838" s="39"/>
      <c r="H2838" s="30"/>
    </row>
    <row r="2839" spans="1:8" x14ac:dyDescent="0.25">
      <c r="A2839" s="96"/>
      <c r="G2839" s="39"/>
      <c r="H2839" s="30"/>
    </row>
    <row r="2840" spans="1:8" x14ac:dyDescent="0.25">
      <c r="A2840" s="96"/>
      <c r="G2840" s="39"/>
      <c r="H2840" s="30"/>
    </row>
    <row r="2841" spans="1:8" x14ac:dyDescent="0.25">
      <c r="A2841" s="96"/>
      <c r="G2841" s="39"/>
      <c r="H2841" s="30"/>
    </row>
    <row r="2842" spans="1:8" x14ac:dyDescent="0.25">
      <c r="A2842" s="96"/>
      <c r="G2842" s="39"/>
      <c r="H2842" s="30"/>
    </row>
    <row r="2843" spans="1:8" x14ac:dyDescent="0.25">
      <c r="A2843" s="96"/>
      <c r="G2843" s="39"/>
      <c r="H2843" s="30"/>
    </row>
    <row r="2844" spans="1:8" x14ac:dyDescent="0.25">
      <c r="A2844" s="96"/>
      <c r="G2844" s="39"/>
      <c r="H2844" s="30"/>
    </row>
    <row r="2845" spans="1:8" x14ac:dyDescent="0.25">
      <c r="A2845" s="96"/>
      <c r="G2845" s="39"/>
      <c r="H2845" s="30"/>
    </row>
    <row r="2846" spans="1:8" x14ac:dyDescent="0.25">
      <c r="A2846" s="96"/>
      <c r="G2846" s="39"/>
      <c r="H2846" s="30"/>
    </row>
    <row r="2847" spans="1:8" x14ac:dyDescent="0.25">
      <c r="A2847" s="96"/>
      <c r="G2847" s="39"/>
      <c r="H2847" s="30"/>
    </row>
    <row r="2848" spans="1:8" x14ac:dyDescent="0.25">
      <c r="A2848" s="96"/>
      <c r="G2848" s="39"/>
      <c r="H2848" s="30"/>
    </row>
    <row r="2849" spans="1:8" x14ac:dyDescent="0.25">
      <c r="A2849" s="96"/>
      <c r="G2849" s="39"/>
      <c r="H2849" s="30"/>
    </row>
    <row r="2850" spans="1:8" x14ac:dyDescent="0.25">
      <c r="A2850" s="96"/>
      <c r="G2850" s="39"/>
      <c r="H2850" s="30"/>
    </row>
    <row r="2851" spans="1:8" x14ac:dyDescent="0.25">
      <c r="A2851" s="96"/>
      <c r="G2851" s="39"/>
      <c r="H2851" s="30"/>
    </row>
    <row r="2852" spans="1:8" x14ac:dyDescent="0.25">
      <c r="A2852" s="96"/>
      <c r="G2852" s="39"/>
      <c r="H2852" s="30"/>
    </row>
    <row r="2853" spans="1:8" x14ac:dyDescent="0.25">
      <c r="A2853" s="96"/>
      <c r="G2853" s="39"/>
      <c r="H2853" s="30"/>
    </row>
    <row r="2854" spans="1:8" x14ac:dyDescent="0.25">
      <c r="A2854" s="96"/>
      <c r="G2854" s="39"/>
      <c r="H2854" s="30"/>
    </row>
    <row r="2855" spans="1:8" x14ac:dyDescent="0.25">
      <c r="A2855" s="96"/>
      <c r="G2855" s="39"/>
      <c r="H2855" s="30"/>
    </row>
    <row r="2856" spans="1:8" x14ac:dyDescent="0.25">
      <c r="A2856" s="96"/>
      <c r="G2856" s="39"/>
      <c r="H2856" s="30"/>
    </row>
    <row r="2857" spans="1:8" x14ac:dyDescent="0.25">
      <c r="A2857" s="96"/>
      <c r="G2857" s="39"/>
      <c r="H2857" s="30"/>
    </row>
    <row r="2858" spans="1:8" x14ac:dyDescent="0.25">
      <c r="A2858" s="96"/>
      <c r="G2858" s="39"/>
      <c r="H2858" s="30"/>
    </row>
    <row r="2859" spans="1:8" x14ac:dyDescent="0.25">
      <c r="A2859" s="96"/>
      <c r="G2859" s="39"/>
      <c r="H2859" s="30"/>
    </row>
    <row r="2860" spans="1:8" x14ac:dyDescent="0.25">
      <c r="A2860" s="96"/>
      <c r="G2860" s="39"/>
      <c r="H2860" s="30"/>
    </row>
    <row r="2861" spans="1:8" x14ac:dyDescent="0.25">
      <c r="A2861" s="96"/>
      <c r="G2861" s="39"/>
      <c r="H2861" s="30"/>
    </row>
    <row r="2862" spans="1:8" x14ac:dyDescent="0.25">
      <c r="A2862" s="96"/>
      <c r="G2862" s="39"/>
      <c r="H2862" s="30"/>
    </row>
    <row r="2863" spans="1:8" x14ac:dyDescent="0.25">
      <c r="A2863" s="96"/>
      <c r="G2863" s="39"/>
      <c r="H2863" s="30"/>
    </row>
    <row r="2864" spans="1:8" x14ac:dyDescent="0.25">
      <c r="A2864" s="96"/>
      <c r="G2864" s="39"/>
      <c r="H2864" s="30"/>
    </row>
    <row r="2865" spans="1:8" x14ac:dyDescent="0.25">
      <c r="A2865" s="96"/>
      <c r="G2865" s="39"/>
      <c r="H2865" s="30"/>
    </row>
    <row r="2866" spans="1:8" x14ac:dyDescent="0.25">
      <c r="A2866" s="96"/>
      <c r="G2866" s="39"/>
      <c r="H2866" s="30"/>
    </row>
    <row r="2867" spans="1:8" x14ac:dyDescent="0.25">
      <c r="A2867" s="96"/>
      <c r="G2867" s="39"/>
      <c r="H2867" s="30"/>
    </row>
    <row r="2868" spans="1:8" x14ac:dyDescent="0.25">
      <c r="A2868" s="96"/>
      <c r="G2868" s="39"/>
      <c r="H2868" s="30"/>
    </row>
    <row r="2869" spans="1:8" x14ac:dyDescent="0.25">
      <c r="A2869" s="96"/>
      <c r="G2869" s="39"/>
      <c r="H2869" s="30"/>
    </row>
    <row r="2870" spans="1:8" x14ac:dyDescent="0.25">
      <c r="A2870" s="96"/>
      <c r="G2870" s="39"/>
      <c r="H2870" s="30"/>
    </row>
    <row r="2871" spans="1:8" x14ac:dyDescent="0.25">
      <c r="A2871" s="96"/>
      <c r="G2871" s="39"/>
      <c r="H2871" s="30"/>
    </row>
    <row r="2872" spans="1:8" x14ac:dyDescent="0.25">
      <c r="A2872" s="96"/>
      <c r="G2872" s="39"/>
      <c r="H2872" s="30"/>
    </row>
    <row r="2873" spans="1:8" x14ac:dyDescent="0.25">
      <c r="A2873" s="96"/>
      <c r="G2873" s="39"/>
      <c r="H2873" s="30"/>
    </row>
    <row r="2874" spans="1:8" x14ac:dyDescent="0.25">
      <c r="A2874" s="96"/>
      <c r="G2874" s="39"/>
      <c r="H2874" s="30"/>
    </row>
    <row r="2875" spans="1:8" x14ac:dyDescent="0.25">
      <c r="A2875" s="96"/>
      <c r="G2875" s="39"/>
      <c r="H2875" s="30"/>
    </row>
    <row r="2876" spans="1:8" x14ac:dyDescent="0.25">
      <c r="A2876" s="96"/>
      <c r="G2876" s="39"/>
      <c r="H2876" s="30"/>
    </row>
    <row r="2877" spans="1:8" x14ac:dyDescent="0.25">
      <c r="A2877" s="96"/>
      <c r="G2877" s="39"/>
      <c r="H2877" s="30"/>
    </row>
    <row r="2878" spans="1:8" x14ac:dyDescent="0.25">
      <c r="A2878" s="96"/>
      <c r="G2878" s="39"/>
      <c r="H2878" s="30"/>
    </row>
    <row r="2879" spans="1:8" x14ac:dyDescent="0.25">
      <c r="A2879" s="96"/>
      <c r="G2879" s="39"/>
      <c r="H2879" s="30"/>
    </row>
    <row r="2880" spans="1:8" x14ac:dyDescent="0.25">
      <c r="A2880" s="96"/>
      <c r="G2880" s="39"/>
      <c r="H2880" s="30"/>
    </row>
    <row r="2881" spans="1:8" x14ac:dyDescent="0.25">
      <c r="A2881" s="96"/>
      <c r="G2881" s="39"/>
      <c r="H2881" s="30"/>
    </row>
    <row r="2882" spans="1:8" x14ac:dyDescent="0.25">
      <c r="A2882" s="96"/>
      <c r="G2882" s="39"/>
      <c r="H2882" s="30"/>
    </row>
    <row r="2883" spans="1:8" x14ac:dyDescent="0.25">
      <c r="A2883" s="96"/>
      <c r="G2883" s="39"/>
      <c r="H2883" s="30"/>
    </row>
    <row r="2884" spans="1:8" x14ac:dyDescent="0.25">
      <c r="A2884" s="96"/>
      <c r="G2884" s="39"/>
      <c r="H2884" s="30"/>
    </row>
    <row r="2885" spans="1:8" x14ac:dyDescent="0.25">
      <c r="A2885" s="96"/>
      <c r="G2885" s="39"/>
      <c r="H2885" s="30"/>
    </row>
    <row r="2886" spans="1:8" x14ac:dyDescent="0.25">
      <c r="A2886" s="96"/>
      <c r="G2886" s="39"/>
      <c r="H2886" s="30"/>
    </row>
    <row r="2887" spans="1:8" x14ac:dyDescent="0.25">
      <c r="A2887" s="96"/>
      <c r="G2887" s="39"/>
      <c r="H2887" s="30"/>
    </row>
    <row r="2888" spans="1:8" x14ac:dyDescent="0.25">
      <c r="A2888" s="96"/>
      <c r="G2888" s="39"/>
      <c r="H2888" s="30"/>
    </row>
    <row r="2889" spans="1:8" x14ac:dyDescent="0.25">
      <c r="A2889" s="96"/>
      <c r="G2889" s="39"/>
      <c r="H2889" s="30"/>
    </row>
    <row r="2890" spans="1:8" x14ac:dyDescent="0.25">
      <c r="A2890" s="96"/>
      <c r="G2890" s="39"/>
      <c r="H2890" s="30"/>
    </row>
    <row r="2891" spans="1:8" x14ac:dyDescent="0.25">
      <c r="A2891" s="96"/>
      <c r="G2891" s="39"/>
      <c r="H2891" s="30"/>
    </row>
    <row r="2892" spans="1:8" x14ac:dyDescent="0.25">
      <c r="A2892" s="96"/>
      <c r="G2892" s="39"/>
      <c r="H2892" s="30"/>
    </row>
    <row r="2893" spans="1:8" x14ac:dyDescent="0.25">
      <c r="A2893" s="96"/>
      <c r="G2893" s="39"/>
      <c r="H2893" s="30"/>
    </row>
    <row r="2894" spans="1:8" x14ac:dyDescent="0.25">
      <c r="A2894" s="96"/>
      <c r="G2894" s="39"/>
      <c r="H2894" s="30"/>
    </row>
    <row r="2895" spans="1:8" x14ac:dyDescent="0.25">
      <c r="A2895" s="96"/>
      <c r="G2895" s="39"/>
      <c r="H2895" s="30"/>
    </row>
    <row r="2896" spans="1:8" x14ac:dyDescent="0.25">
      <c r="A2896" s="96"/>
      <c r="G2896" s="39"/>
      <c r="H2896" s="30"/>
    </row>
    <row r="2897" spans="1:8" x14ac:dyDescent="0.25">
      <c r="A2897" s="96"/>
      <c r="G2897" s="39"/>
      <c r="H2897" s="30"/>
    </row>
    <row r="2898" spans="1:8" x14ac:dyDescent="0.25">
      <c r="A2898" s="96"/>
      <c r="G2898" s="39"/>
      <c r="H2898" s="30"/>
    </row>
    <row r="2899" spans="1:8" x14ac:dyDescent="0.25">
      <c r="A2899" s="96"/>
      <c r="G2899" s="39"/>
      <c r="H2899" s="30"/>
    </row>
    <row r="2900" spans="1:8" x14ac:dyDescent="0.25">
      <c r="A2900" s="96"/>
      <c r="G2900" s="39"/>
      <c r="H2900" s="30"/>
    </row>
    <row r="2901" spans="1:8" x14ac:dyDescent="0.25">
      <c r="A2901" s="96"/>
      <c r="G2901" s="39"/>
      <c r="H2901" s="30"/>
    </row>
    <row r="2902" spans="1:8" x14ac:dyDescent="0.25">
      <c r="A2902" s="96"/>
      <c r="G2902" s="39"/>
      <c r="H2902" s="30"/>
    </row>
    <row r="2903" spans="1:8" x14ac:dyDescent="0.25">
      <c r="A2903" s="96"/>
      <c r="G2903" s="39"/>
      <c r="H2903" s="30"/>
    </row>
    <row r="2904" spans="1:8" x14ac:dyDescent="0.25">
      <c r="A2904" s="96"/>
      <c r="G2904" s="39"/>
      <c r="H2904" s="30"/>
    </row>
    <row r="2905" spans="1:8" x14ac:dyDescent="0.25">
      <c r="A2905" s="96"/>
      <c r="G2905" s="39"/>
      <c r="H2905" s="30"/>
    </row>
    <row r="2906" spans="1:8" x14ac:dyDescent="0.25">
      <c r="A2906" s="96"/>
      <c r="G2906" s="39"/>
      <c r="H2906" s="30"/>
    </row>
    <row r="2907" spans="1:8" x14ac:dyDescent="0.25">
      <c r="A2907" s="96"/>
      <c r="G2907" s="39"/>
      <c r="H2907" s="30"/>
    </row>
    <row r="2908" spans="1:8" x14ac:dyDescent="0.25">
      <c r="A2908" s="96"/>
      <c r="G2908" s="39"/>
      <c r="H2908" s="30"/>
    </row>
    <row r="2909" spans="1:8" x14ac:dyDescent="0.25">
      <c r="A2909" s="96"/>
      <c r="G2909" s="39"/>
      <c r="H2909" s="30"/>
    </row>
    <row r="2910" spans="1:8" x14ac:dyDescent="0.25">
      <c r="A2910" s="96"/>
      <c r="G2910" s="39"/>
      <c r="H2910" s="30"/>
    </row>
    <row r="2911" spans="1:8" x14ac:dyDescent="0.25">
      <c r="A2911" s="96"/>
      <c r="G2911" s="39"/>
      <c r="H2911" s="30"/>
    </row>
    <row r="2912" spans="1:8" x14ac:dyDescent="0.25">
      <c r="A2912" s="96"/>
      <c r="G2912" s="39"/>
      <c r="H2912" s="30"/>
    </row>
    <row r="2913" spans="1:8" x14ac:dyDescent="0.25">
      <c r="A2913" s="96"/>
      <c r="G2913" s="39"/>
      <c r="H2913" s="30"/>
    </row>
    <row r="2914" spans="1:8" x14ac:dyDescent="0.25">
      <c r="A2914" s="96"/>
      <c r="G2914" s="39"/>
      <c r="H2914" s="30"/>
    </row>
    <row r="2915" spans="1:8" x14ac:dyDescent="0.25">
      <c r="A2915" s="96"/>
      <c r="G2915" s="39"/>
      <c r="H2915" s="30"/>
    </row>
    <row r="2916" spans="1:8" x14ac:dyDescent="0.25">
      <c r="A2916" s="96"/>
      <c r="G2916" s="39"/>
      <c r="H2916" s="30"/>
    </row>
    <row r="2917" spans="1:8" x14ac:dyDescent="0.25">
      <c r="A2917" s="96"/>
      <c r="G2917" s="39"/>
      <c r="H2917" s="30"/>
    </row>
    <row r="2918" spans="1:8" x14ac:dyDescent="0.25">
      <c r="A2918" s="96"/>
      <c r="G2918" s="39"/>
      <c r="H2918" s="30"/>
    </row>
    <row r="2919" spans="1:8" x14ac:dyDescent="0.25">
      <c r="A2919" s="96"/>
      <c r="G2919" s="39"/>
      <c r="H2919" s="30"/>
    </row>
    <row r="2920" spans="1:8" x14ac:dyDescent="0.25">
      <c r="A2920" s="96"/>
      <c r="G2920" s="39"/>
      <c r="H2920" s="30"/>
    </row>
    <row r="2921" spans="1:8" x14ac:dyDescent="0.25">
      <c r="A2921" s="96"/>
      <c r="G2921" s="39"/>
      <c r="H2921" s="30"/>
    </row>
    <row r="2922" spans="1:8" x14ac:dyDescent="0.25">
      <c r="A2922" s="96"/>
      <c r="G2922" s="39"/>
      <c r="H2922" s="30"/>
    </row>
    <row r="2923" spans="1:8" x14ac:dyDescent="0.25">
      <c r="A2923" s="96"/>
      <c r="G2923" s="39"/>
      <c r="H2923" s="30"/>
    </row>
    <row r="2924" spans="1:8" x14ac:dyDescent="0.25">
      <c r="A2924" s="96"/>
      <c r="G2924" s="39"/>
      <c r="H2924" s="30"/>
    </row>
    <row r="2925" spans="1:8" x14ac:dyDescent="0.25">
      <c r="A2925" s="96"/>
      <c r="G2925" s="39"/>
      <c r="H2925" s="30"/>
    </row>
    <row r="2926" spans="1:8" x14ac:dyDescent="0.25">
      <c r="A2926" s="96"/>
      <c r="G2926" s="39"/>
      <c r="H2926" s="30"/>
    </row>
    <row r="2927" spans="1:8" x14ac:dyDescent="0.25">
      <c r="A2927" s="96"/>
      <c r="G2927" s="39"/>
      <c r="H2927" s="30"/>
    </row>
    <row r="2928" spans="1:8" x14ac:dyDescent="0.25">
      <c r="A2928" s="96"/>
      <c r="G2928" s="39"/>
      <c r="H2928" s="30"/>
    </row>
    <row r="2929" spans="1:8" x14ac:dyDescent="0.25">
      <c r="A2929" s="96"/>
      <c r="G2929" s="39"/>
      <c r="H2929" s="30"/>
    </row>
    <row r="2930" spans="1:8" x14ac:dyDescent="0.25">
      <c r="A2930" s="96"/>
      <c r="G2930" s="39"/>
      <c r="H2930" s="30"/>
    </row>
    <row r="2931" spans="1:8" x14ac:dyDescent="0.25">
      <c r="A2931" s="96"/>
      <c r="G2931" s="39"/>
      <c r="H2931" s="30"/>
    </row>
    <row r="2932" spans="1:8" x14ac:dyDescent="0.25">
      <c r="A2932" s="96"/>
      <c r="G2932" s="39"/>
      <c r="H2932" s="30"/>
    </row>
    <row r="2933" spans="1:8" x14ac:dyDescent="0.25">
      <c r="A2933" s="96"/>
      <c r="G2933" s="39"/>
      <c r="H2933" s="30"/>
    </row>
    <row r="2934" spans="1:8" x14ac:dyDescent="0.25">
      <c r="A2934" s="96"/>
      <c r="G2934" s="39"/>
      <c r="H2934" s="30"/>
    </row>
    <row r="2935" spans="1:8" x14ac:dyDescent="0.25">
      <c r="A2935" s="96"/>
      <c r="G2935" s="39"/>
      <c r="H2935" s="30"/>
    </row>
    <row r="2936" spans="1:8" x14ac:dyDescent="0.25">
      <c r="A2936" s="96"/>
      <c r="G2936" s="39"/>
      <c r="H2936" s="30"/>
    </row>
    <row r="2937" spans="1:8" x14ac:dyDescent="0.25">
      <c r="A2937" s="96"/>
      <c r="G2937" s="39"/>
      <c r="H2937" s="30"/>
    </row>
    <row r="2938" spans="1:8" x14ac:dyDescent="0.25">
      <c r="A2938" s="96"/>
      <c r="G2938" s="39"/>
      <c r="H2938" s="30"/>
    </row>
    <row r="2939" spans="1:8" x14ac:dyDescent="0.25">
      <c r="A2939" s="96"/>
      <c r="G2939" s="39"/>
      <c r="H2939" s="30"/>
    </row>
    <row r="2940" spans="1:8" x14ac:dyDescent="0.25">
      <c r="A2940" s="96"/>
      <c r="G2940" s="39"/>
      <c r="H2940" s="30"/>
    </row>
    <row r="2941" spans="1:8" x14ac:dyDescent="0.25">
      <c r="A2941" s="96"/>
      <c r="G2941" s="39"/>
      <c r="H2941" s="30"/>
    </row>
    <row r="2942" spans="1:8" x14ac:dyDescent="0.25">
      <c r="A2942" s="96"/>
      <c r="G2942" s="39"/>
      <c r="H2942" s="30"/>
    </row>
    <row r="2943" spans="1:8" x14ac:dyDescent="0.25">
      <c r="A2943" s="96"/>
      <c r="G2943" s="39"/>
      <c r="H2943" s="30"/>
    </row>
    <row r="2944" spans="1:8" x14ac:dyDescent="0.25">
      <c r="A2944" s="96"/>
      <c r="G2944" s="39"/>
      <c r="H2944" s="30"/>
    </row>
    <row r="2945" spans="1:8" x14ac:dyDescent="0.25">
      <c r="A2945" s="96"/>
      <c r="G2945" s="39"/>
      <c r="H2945" s="30"/>
    </row>
    <row r="2946" spans="1:8" x14ac:dyDescent="0.25">
      <c r="A2946" s="96"/>
      <c r="G2946" s="39"/>
      <c r="H2946" s="30"/>
    </row>
    <row r="2947" spans="1:8" x14ac:dyDescent="0.25">
      <c r="A2947" s="96"/>
      <c r="G2947" s="39"/>
      <c r="H2947" s="30"/>
    </row>
    <row r="2948" spans="1:8" x14ac:dyDescent="0.25">
      <c r="A2948" s="96"/>
      <c r="G2948" s="39"/>
      <c r="H2948" s="30"/>
    </row>
    <row r="2949" spans="1:8" x14ac:dyDescent="0.25">
      <c r="A2949" s="96"/>
      <c r="G2949" s="39"/>
      <c r="H2949" s="30"/>
    </row>
    <row r="2950" spans="1:8" x14ac:dyDescent="0.25">
      <c r="A2950" s="96"/>
      <c r="G2950" s="39"/>
      <c r="H2950" s="30"/>
    </row>
    <row r="2951" spans="1:8" x14ac:dyDescent="0.25">
      <c r="A2951" s="96"/>
      <c r="G2951" s="39"/>
      <c r="H2951" s="30"/>
    </row>
    <row r="2952" spans="1:8" x14ac:dyDescent="0.25">
      <c r="A2952" s="96"/>
      <c r="G2952" s="39"/>
      <c r="H2952" s="30"/>
    </row>
    <row r="2953" spans="1:8" x14ac:dyDescent="0.25">
      <c r="A2953" s="96"/>
      <c r="G2953" s="39"/>
      <c r="H2953" s="30"/>
    </row>
    <row r="2954" spans="1:8" x14ac:dyDescent="0.25">
      <c r="A2954" s="96"/>
      <c r="G2954" s="39"/>
      <c r="H2954" s="30"/>
    </row>
    <row r="2955" spans="1:8" x14ac:dyDescent="0.25">
      <c r="A2955" s="96"/>
      <c r="G2955" s="39"/>
      <c r="H2955" s="30"/>
    </row>
    <row r="2956" spans="1:8" x14ac:dyDescent="0.25">
      <c r="A2956" s="96"/>
      <c r="G2956" s="39"/>
      <c r="H2956" s="30"/>
    </row>
    <row r="2957" spans="1:8" x14ac:dyDescent="0.25">
      <c r="A2957" s="96"/>
      <c r="G2957" s="39"/>
      <c r="H2957" s="30"/>
    </row>
    <row r="2958" spans="1:8" x14ac:dyDescent="0.25">
      <c r="A2958" s="96"/>
      <c r="G2958" s="39"/>
      <c r="H2958" s="30"/>
    </row>
    <row r="2959" spans="1:8" x14ac:dyDescent="0.25">
      <c r="A2959" s="96"/>
      <c r="G2959" s="39"/>
      <c r="H2959" s="30"/>
    </row>
    <row r="2960" spans="1:8" x14ac:dyDescent="0.25">
      <c r="A2960" s="96"/>
      <c r="G2960" s="39"/>
      <c r="H2960" s="30"/>
    </row>
    <row r="2961" spans="1:8" x14ac:dyDescent="0.25">
      <c r="A2961" s="96"/>
      <c r="G2961" s="39"/>
      <c r="H2961" s="30"/>
    </row>
    <row r="2962" spans="1:8" x14ac:dyDescent="0.25">
      <c r="A2962" s="96"/>
      <c r="G2962" s="39"/>
      <c r="H2962" s="30"/>
    </row>
    <row r="2963" spans="1:8" x14ac:dyDescent="0.25">
      <c r="A2963" s="96"/>
      <c r="G2963" s="39"/>
      <c r="H2963" s="30"/>
    </row>
    <row r="2964" spans="1:8" x14ac:dyDescent="0.25">
      <c r="A2964" s="96"/>
      <c r="G2964" s="39"/>
      <c r="H2964" s="30"/>
    </row>
    <row r="2965" spans="1:8" x14ac:dyDescent="0.25">
      <c r="A2965" s="96"/>
      <c r="G2965" s="39"/>
      <c r="H2965" s="30"/>
    </row>
    <row r="2966" spans="1:8" x14ac:dyDescent="0.25">
      <c r="A2966" s="96"/>
      <c r="G2966" s="39"/>
      <c r="H2966" s="30"/>
    </row>
    <row r="2967" spans="1:8" x14ac:dyDescent="0.25">
      <c r="A2967" s="96"/>
      <c r="G2967" s="39"/>
      <c r="H2967" s="30"/>
    </row>
    <row r="2968" spans="1:8" x14ac:dyDescent="0.25">
      <c r="A2968" s="96"/>
      <c r="G2968" s="39"/>
      <c r="H2968" s="30"/>
    </row>
    <row r="2969" spans="1:8" x14ac:dyDescent="0.25">
      <c r="A2969" s="96"/>
      <c r="G2969" s="39"/>
      <c r="H2969" s="30"/>
    </row>
    <row r="2970" spans="1:8" x14ac:dyDescent="0.25">
      <c r="A2970" s="96"/>
      <c r="G2970" s="39"/>
      <c r="H2970" s="30"/>
    </row>
    <row r="2971" spans="1:8" x14ac:dyDescent="0.25">
      <c r="A2971" s="96"/>
      <c r="G2971" s="39"/>
      <c r="H2971" s="30"/>
    </row>
    <row r="2972" spans="1:8" x14ac:dyDescent="0.25">
      <c r="A2972" s="96"/>
      <c r="G2972" s="39"/>
      <c r="H2972" s="30"/>
    </row>
    <row r="2973" spans="1:8" x14ac:dyDescent="0.25">
      <c r="A2973" s="96"/>
      <c r="G2973" s="39"/>
      <c r="H2973" s="30"/>
    </row>
    <row r="2974" spans="1:8" x14ac:dyDescent="0.25">
      <c r="A2974" s="96"/>
      <c r="G2974" s="39"/>
      <c r="H2974" s="30"/>
    </row>
    <row r="2975" spans="1:8" x14ac:dyDescent="0.25">
      <c r="A2975" s="96"/>
      <c r="G2975" s="39"/>
      <c r="H2975" s="30"/>
    </row>
    <row r="2976" spans="1:8" x14ac:dyDescent="0.25">
      <c r="A2976" s="96"/>
      <c r="G2976" s="39"/>
      <c r="H2976" s="30"/>
    </row>
    <row r="2977" spans="1:8" x14ac:dyDescent="0.25">
      <c r="A2977" s="96"/>
      <c r="G2977" s="39"/>
      <c r="H2977" s="30"/>
    </row>
    <row r="2978" spans="1:8" x14ac:dyDescent="0.25">
      <c r="A2978" s="96"/>
      <c r="G2978" s="39"/>
      <c r="H2978" s="30"/>
    </row>
    <row r="2979" spans="1:8" x14ac:dyDescent="0.25">
      <c r="A2979" s="96"/>
      <c r="G2979" s="39"/>
      <c r="H2979" s="30"/>
    </row>
    <row r="2980" spans="1:8" x14ac:dyDescent="0.25">
      <c r="A2980" s="96"/>
      <c r="G2980" s="39"/>
      <c r="H2980" s="30"/>
    </row>
    <row r="2981" spans="1:8" x14ac:dyDescent="0.25">
      <c r="A2981" s="96"/>
      <c r="G2981" s="39"/>
      <c r="H2981" s="30"/>
    </row>
    <row r="2982" spans="1:8" x14ac:dyDescent="0.25">
      <c r="A2982" s="96"/>
      <c r="G2982" s="39"/>
      <c r="H2982" s="30"/>
    </row>
    <row r="2983" spans="1:8" x14ac:dyDescent="0.25">
      <c r="A2983" s="96"/>
      <c r="G2983" s="39"/>
      <c r="H2983" s="30"/>
    </row>
    <row r="2984" spans="1:8" x14ac:dyDescent="0.25">
      <c r="A2984" s="96"/>
      <c r="G2984" s="39"/>
      <c r="H2984" s="30"/>
    </row>
    <row r="2985" spans="1:8" x14ac:dyDescent="0.25">
      <c r="A2985" s="96"/>
      <c r="G2985" s="39"/>
      <c r="H2985" s="30"/>
    </row>
    <row r="2986" spans="1:8" x14ac:dyDescent="0.25">
      <c r="A2986" s="96"/>
      <c r="G2986" s="39"/>
      <c r="H2986" s="30"/>
    </row>
    <row r="2987" spans="1:8" x14ac:dyDescent="0.25">
      <c r="A2987" s="96"/>
      <c r="G2987" s="39"/>
      <c r="H2987" s="30"/>
    </row>
    <row r="2988" spans="1:8" x14ac:dyDescent="0.25">
      <c r="A2988" s="96"/>
      <c r="G2988" s="39"/>
      <c r="H2988" s="30"/>
    </row>
    <row r="2989" spans="1:8" x14ac:dyDescent="0.25">
      <c r="A2989" s="96"/>
      <c r="G2989" s="39"/>
      <c r="H2989" s="30"/>
    </row>
    <row r="2990" spans="1:8" x14ac:dyDescent="0.25">
      <c r="A2990" s="96"/>
      <c r="G2990" s="39"/>
      <c r="H2990" s="30"/>
    </row>
    <row r="2991" spans="1:8" x14ac:dyDescent="0.25">
      <c r="A2991" s="96"/>
      <c r="G2991" s="39"/>
      <c r="H2991" s="30"/>
    </row>
    <row r="2992" spans="1:8" x14ac:dyDescent="0.25">
      <c r="A2992" s="96"/>
      <c r="G2992" s="39"/>
      <c r="H2992" s="30"/>
    </row>
    <row r="2993" spans="1:8" x14ac:dyDescent="0.25">
      <c r="A2993" s="96"/>
      <c r="G2993" s="39"/>
      <c r="H2993" s="30"/>
    </row>
    <row r="2994" spans="1:8" x14ac:dyDescent="0.25">
      <c r="A2994" s="96"/>
      <c r="G2994" s="39"/>
      <c r="H2994" s="30"/>
    </row>
    <row r="2995" spans="1:8" x14ac:dyDescent="0.25">
      <c r="A2995" s="96"/>
      <c r="G2995" s="39"/>
      <c r="H2995" s="30"/>
    </row>
    <row r="2996" spans="1:8" x14ac:dyDescent="0.25">
      <c r="A2996" s="96"/>
      <c r="G2996" s="39"/>
      <c r="H2996" s="30"/>
    </row>
    <row r="2997" spans="1:8" x14ac:dyDescent="0.25">
      <c r="A2997" s="96"/>
      <c r="G2997" s="39"/>
      <c r="H2997" s="30"/>
    </row>
    <row r="2998" spans="1:8" x14ac:dyDescent="0.25">
      <c r="A2998" s="96"/>
      <c r="G2998" s="39"/>
      <c r="H2998" s="30"/>
    </row>
    <row r="2999" spans="1:8" x14ac:dyDescent="0.25">
      <c r="A2999" s="96"/>
      <c r="G2999" s="39"/>
      <c r="H2999" s="30"/>
    </row>
    <row r="3000" spans="1:8" x14ac:dyDescent="0.25">
      <c r="A3000" s="96"/>
      <c r="G3000" s="39"/>
      <c r="H3000" s="30"/>
    </row>
    <row r="3001" spans="1:8" x14ac:dyDescent="0.25">
      <c r="A3001" s="96"/>
      <c r="G3001" s="39"/>
      <c r="H3001" s="30"/>
    </row>
    <row r="3002" spans="1:8" x14ac:dyDescent="0.25">
      <c r="A3002" s="96"/>
      <c r="G3002" s="39"/>
      <c r="H3002" s="30"/>
    </row>
    <row r="3003" spans="1:8" x14ac:dyDescent="0.25">
      <c r="A3003" s="96"/>
      <c r="G3003" s="39"/>
      <c r="H3003" s="30"/>
    </row>
    <row r="3004" spans="1:8" x14ac:dyDescent="0.25">
      <c r="A3004" s="96"/>
      <c r="G3004" s="39"/>
      <c r="H3004" s="30"/>
    </row>
    <row r="3005" spans="1:8" x14ac:dyDescent="0.25">
      <c r="A3005" s="96"/>
      <c r="G3005" s="39"/>
      <c r="H3005" s="30"/>
    </row>
    <row r="3006" spans="1:8" x14ac:dyDescent="0.25">
      <c r="A3006" s="96"/>
      <c r="G3006" s="39"/>
      <c r="H3006" s="30"/>
    </row>
    <row r="3007" spans="1:8" x14ac:dyDescent="0.25">
      <c r="A3007" s="96"/>
      <c r="G3007" s="39"/>
      <c r="H3007" s="30"/>
    </row>
    <row r="3008" spans="1:8" x14ac:dyDescent="0.25">
      <c r="A3008" s="96"/>
      <c r="G3008" s="39"/>
      <c r="H3008" s="30"/>
    </row>
    <row r="3009" spans="1:8" x14ac:dyDescent="0.25">
      <c r="A3009" s="96"/>
      <c r="G3009" s="39"/>
      <c r="H3009" s="30"/>
    </row>
    <row r="3010" spans="1:8" x14ac:dyDescent="0.25">
      <c r="A3010" s="96"/>
      <c r="G3010" s="39"/>
      <c r="H3010" s="30"/>
    </row>
    <row r="3011" spans="1:8" x14ac:dyDescent="0.25">
      <c r="A3011" s="96"/>
      <c r="G3011" s="39"/>
      <c r="H3011" s="30"/>
    </row>
    <row r="3012" spans="1:8" x14ac:dyDescent="0.25">
      <c r="A3012" s="96"/>
      <c r="G3012" s="39"/>
      <c r="H3012" s="30"/>
    </row>
    <row r="3013" spans="1:8" x14ac:dyDescent="0.25">
      <c r="A3013" s="96"/>
      <c r="G3013" s="39"/>
      <c r="H3013" s="30"/>
    </row>
    <row r="3014" spans="1:8" x14ac:dyDescent="0.25">
      <c r="A3014" s="96"/>
      <c r="G3014" s="39"/>
      <c r="H3014" s="30"/>
    </row>
    <row r="3015" spans="1:8" x14ac:dyDescent="0.25">
      <c r="A3015" s="96"/>
      <c r="G3015" s="39"/>
      <c r="H3015" s="30"/>
    </row>
    <row r="3016" spans="1:8" x14ac:dyDescent="0.25">
      <c r="A3016" s="96"/>
      <c r="G3016" s="39"/>
      <c r="H3016" s="30"/>
    </row>
    <row r="3017" spans="1:8" x14ac:dyDescent="0.25">
      <c r="A3017" s="96"/>
      <c r="G3017" s="39"/>
      <c r="H3017" s="30"/>
    </row>
    <row r="3018" spans="1:8" x14ac:dyDescent="0.25">
      <c r="A3018" s="96"/>
      <c r="G3018" s="39"/>
      <c r="H3018" s="30"/>
    </row>
    <row r="3019" spans="1:8" x14ac:dyDescent="0.25">
      <c r="A3019" s="96"/>
      <c r="G3019" s="39"/>
      <c r="H3019" s="30"/>
    </row>
    <row r="3020" spans="1:8" x14ac:dyDescent="0.25">
      <c r="A3020" s="96"/>
      <c r="G3020" s="39"/>
      <c r="H3020" s="30"/>
    </row>
    <row r="3021" spans="1:8" x14ac:dyDescent="0.25">
      <c r="A3021" s="96"/>
      <c r="G3021" s="39"/>
      <c r="H3021" s="30"/>
    </row>
    <row r="3022" spans="1:8" x14ac:dyDescent="0.25">
      <c r="A3022" s="96"/>
      <c r="G3022" s="39"/>
      <c r="H3022" s="30"/>
    </row>
    <row r="3023" spans="1:8" x14ac:dyDescent="0.25">
      <c r="A3023" s="96"/>
      <c r="G3023" s="39"/>
      <c r="H3023" s="30"/>
    </row>
    <row r="3024" spans="1:8" x14ac:dyDescent="0.25">
      <c r="A3024" s="96"/>
      <c r="G3024" s="39"/>
      <c r="H3024" s="30"/>
    </row>
    <row r="3025" spans="1:8" x14ac:dyDescent="0.25">
      <c r="A3025" s="96"/>
      <c r="G3025" s="39"/>
      <c r="H3025" s="30"/>
    </row>
    <row r="3026" spans="1:8" x14ac:dyDescent="0.25">
      <c r="A3026" s="96"/>
      <c r="G3026" s="39"/>
      <c r="H3026" s="30"/>
    </row>
    <row r="3027" spans="1:8" x14ac:dyDescent="0.25">
      <c r="A3027" s="96"/>
      <c r="G3027" s="39"/>
      <c r="H3027" s="30"/>
    </row>
    <row r="3028" spans="1:8" x14ac:dyDescent="0.25">
      <c r="A3028" s="96"/>
      <c r="G3028" s="39"/>
      <c r="H3028" s="30"/>
    </row>
    <row r="3029" spans="1:8" x14ac:dyDescent="0.25">
      <c r="A3029" s="96"/>
      <c r="G3029" s="39"/>
      <c r="H3029" s="30"/>
    </row>
    <row r="3030" spans="1:8" x14ac:dyDescent="0.25">
      <c r="A3030" s="96"/>
      <c r="G3030" s="39"/>
      <c r="H3030" s="30"/>
    </row>
    <row r="3031" spans="1:8" x14ac:dyDescent="0.25">
      <c r="A3031" s="96"/>
      <c r="G3031" s="39"/>
      <c r="H3031" s="30"/>
    </row>
    <row r="3032" spans="1:8" x14ac:dyDescent="0.25">
      <c r="A3032" s="96"/>
      <c r="G3032" s="39"/>
      <c r="H3032" s="30"/>
    </row>
    <row r="3033" spans="1:8" x14ac:dyDescent="0.25">
      <c r="A3033" s="96"/>
      <c r="G3033" s="39"/>
      <c r="H3033" s="30"/>
    </row>
    <row r="3034" spans="1:8" x14ac:dyDescent="0.25">
      <c r="A3034" s="96"/>
      <c r="G3034" s="39"/>
      <c r="H3034" s="30"/>
    </row>
    <row r="3035" spans="1:8" x14ac:dyDescent="0.25">
      <c r="A3035" s="96"/>
      <c r="G3035" s="39"/>
      <c r="H3035" s="30"/>
    </row>
    <row r="3036" spans="1:8" x14ac:dyDescent="0.25">
      <c r="A3036" s="96"/>
      <c r="G3036" s="39"/>
      <c r="H3036" s="30"/>
    </row>
    <row r="3037" spans="1:8" x14ac:dyDescent="0.25">
      <c r="A3037" s="96"/>
      <c r="G3037" s="39"/>
      <c r="H3037" s="30"/>
    </row>
    <row r="3038" spans="1:8" x14ac:dyDescent="0.25">
      <c r="A3038" s="96"/>
      <c r="G3038" s="39"/>
      <c r="H3038" s="30"/>
    </row>
    <row r="3039" spans="1:8" x14ac:dyDescent="0.25">
      <c r="A3039" s="96"/>
      <c r="G3039" s="39"/>
      <c r="H3039" s="30"/>
    </row>
    <row r="3040" spans="1:8" x14ac:dyDescent="0.25">
      <c r="A3040" s="96"/>
      <c r="G3040" s="39"/>
      <c r="H3040" s="30"/>
    </row>
    <row r="3041" spans="1:8" x14ac:dyDescent="0.25">
      <c r="A3041" s="96"/>
      <c r="G3041" s="39"/>
      <c r="H3041" s="30"/>
    </row>
    <row r="3042" spans="1:8" x14ac:dyDescent="0.25">
      <c r="A3042" s="96"/>
      <c r="G3042" s="39"/>
      <c r="H3042" s="30"/>
    </row>
    <row r="3043" spans="1:8" x14ac:dyDescent="0.25">
      <c r="A3043" s="96"/>
      <c r="G3043" s="39"/>
      <c r="H3043" s="30"/>
    </row>
    <row r="3044" spans="1:8" x14ac:dyDescent="0.25">
      <c r="A3044" s="96"/>
      <c r="G3044" s="39"/>
      <c r="H3044" s="30"/>
    </row>
    <row r="3045" spans="1:8" x14ac:dyDescent="0.25">
      <c r="A3045" s="96"/>
      <c r="G3045" s="39"/>
      <c r="H3045" s="30"/>
    </row>
    <row r="3046" spans="1:8" x14ac:dyDescent="0.25">
      <c r="A3046" s="96"/>
      <c r="G3046" s="39"/>
      <c r="H3046" s="30"/>
    </row>
    <row r="3047" spans="1:8" x14ac:dyDescent="0.25">
      <c r="A3047" s="96"/>
      <c r="G3047" s="39"/>
      <c r="H3047" s="30"/>
    </row>
    <row r="3048" spans="1:8" x14ac:dyDescent="0.25">
      <c r="A3048" s="96"/>
      <c r="G3048" s="39"/>
      <c r="H3048" s="30"/>
    </row>
    <row r="3049" spans="1:8" x14ac:dyDescent="0.25">
      <c r="A3049" s="96"/>
      <c r="G3049" s="39"/>
      <c r="H3049" s="30"/>
    </row>
    <row r="3050" spans="1:8" x14ac:dyDescent="0.25">
      <c r="A3050" s="96"/>
      <c r="G3050" s="39"/>
      <c r="H3050" s="30"/>
    </row>
    <row r="3051" spans="1:8" x14ac:dyDescent="0.25">
      <c r="A3051" s="96"/>
      <c r="G3051" s="39"/>
      <c r="H3051" s="30"/>
    </row>
    <row r="3052" spans="1:8" x14ac:dyDescent="0.25">
      <c r="A3052" s="96"/>
      <c r="G3052" s="39"/>
      <c r="H3052" s="30"/>
    </row>
    <row r="3053" spans="1:8" x14ac:dyDescent="0.25">
      <c r="A3053" s="96"/>
      <c r="G3053" s="39"/>
      <c r="H3053" s="30"/>
    </row>
    <row r="3054" spans="1:8" x14ac:dyDescent="0.25">
      <c r="A3054" s="96"/>
      <c r="G3054" s="39"/>
      <c r="H3054" s="30"/>
    </row>
    <row r="3055" spans="1:8" x14ac:dyDescent="0.25">
      <c r="A3055" s="96"/>
      <c r="G3055" s="39"/>
      <c r="H3055" s="30"/>
    </row>
    <row r="3056" spans="1:8" x14ac:dyDescent="0.25">
      <c r="A3056" s="96"/>
      <c r="G3056" s="39"/>
      <c r="H3056" s="30"/>
    </row>
    <row r="3057" spans="1:8" x14ac:dyDescent="0.25">
      <c r="A3057" s="96"/>
      <c r="G3057" s="39"/>
      <c r="H3057" s="30"/>
    </row>
    <row r="3058" spans="1:8" x14ac:dyDescent="0.25">
      <c r="A3058" s="96"/>
      <c r="G3058" s="39"/>
      <c r="H3058" s="30"/>
    </row>
    <row r="3059" spans="1:8" x14ac:dyDescent="0.25">
      <c r="A3059" s="96"/>
      <c r="G3059" s="39"/>
      <c r="H3059" s="30"/>
    </row>
    <row r="3060" spans="1:8" x14ac:dyDescent="0.25">
      <c r="A3060" s="96"/>
      <c r="G3060" s="39"/>
      <c r="H3060" s="30"/>
    </row>
    <row r="3061" spans="1:8" x14ac:dyDescent="0.25">
      <c r="A3061" s="96"/>
      <c r="G3061" s="39"/>
      <c r="H3061" s="30"/>
    </row>
    <row r="3062" spans="1:8" x14ac:dyDescent="0.25">
      <c r="A3062" s="96"/>
      <c r="G3062" s="39"/>
      <c r="H3062" s="30"/>
    </row>
    <row r="3063" spans="1:8" x14ac:dyDescent="0.25">
      <c r="A3063" s="96"/>
      <c r="G3063" s="39"/>
      <c r="H3063" s="30"/>
    </row>
    <row r="3064" spans="1:8" x14ac:dyDescent="0.25">
      <c r="A3064" s="96"/>
      <c r="G3064" s="39"/>
      <c r="H3064" s="30"/>
    </row>
    <row r="3065" spans="1:8" x14ac:dyDescent="0.25">
      <c r="A3065" s="96"/>
      <c r="G3065" s="39"/>
      <c r="H3065" s="30"/>
    </row>
    <row r="3066" spans="1:8" x14ac:dyDescent="0.25">
      <c r="A3066" s="96"/>
      <c r="G3066" s="39"/>
      <c r="H3066" s="30"/>
    </row>
    <row r="3067" spans="1:8" x14ac:dyDescent="0.25">
      <c r="A3067" s="96"/>
      <c r="G3067" s="39"/>
      <c r="H3067" s="30"/>
    </row>
    <row r="3068" spans="1:8" x14ac:dyDescent="0.25">
      <c r="A3068" s="96"/>
      <c r="G3068" s="39"/>
      <c r="H3068" s="30"/>
    </row>
    <row r="3069" spans="1:8" x14ac:dyDescent="0.25">
      <c r="A3069" s="96"/>
      <c r="G3069" s="39"/>
      <c r="H3069" s="30"/>
    </row>
    <row r="3070" spans="1:8" x14ac:dyDescent="0.25">
      <c r="A3070" s="96"/>
      <c r="G3070" s="39"/>
      <c r="H3070" s="30"/>
    </row>
    <row r="3071" spans="1:8" x14ac:dyDescent="0.25">
      <c r="A3071" s="96"/>
      <c r="G3071" s="39"/>
      <c r="H3071" s="30"/>
    </row>
    <row r="3072" spans="1:8" x14ac:dyDescent="0.25">
      <c r="A3072" s="96"/>
      <c r="G3072" s="39"/>
      <c r="H3072" s="30"/>
    </row>
    <row r="3073" spans="1:8" x14ac:dyDescent="0.25">
      <c r="A3073" s="96"/>
      <c r="G3073" s="39"/>
      <c r="H3073" s="30"/>
    </row>
    <row r="3074" spans="1:8" x14ac:dyDescent="0.25">
      <c r="A3074" s="96"/>
      <c r="G3074" s="39"/>
      <c r="H3074" s="30"/>
    </row>
    <row r="3075" spans="1:8" x14ac:dyDescent="0.25">
      <c r="A3075" s="96"/>
      <c r="G3075" s="39"/>
      <c r="H3075" s="30"/>
    </row>
    <row r="3076" spans="1:8" x14ac:dyDescent="0.25">
      <c r="A3076" s="96"/>
      <c r="G3076" s="39"/>
      <c r="H3076" s="30"/>
    </row>
    <row r="3077" spans="1:8" x14ac:dyDescent="0.25">
      <c r="A3077" s="96"/>
      <c r="G3077" s="39"/>
      <c r="H3077" s="30"/>
    </row>
    <row r="3078" spans="1:8" x14ac:dyDescent="0.25">
      <c r="A3078" s="96"/>
      <c r="G3078" s="39"/>
      <c r="H3078" s="30"/>
    </row>
    <row r="3079" spans="1:8" x14ac:dyDescent="0.25">
      <c r="A3079" s="96"/>
      <c r="G3079" s="39"/>
      <c r="H3079" s="30"/>
    </row>
    <row r="3080" spans="1:8" x14ac:dyDescent="0.25">
      <c r="A3080" s="96"/>
      <c r="G3080" s="39"/>
      <c r="H3080" s="30"/>
    </row>
    <row r="3081" spans="1:8" x14ac:dyDescent="0.25">
      <c r="A3081" s="96"/>
      <c r="G3081" s="39"/>
      <c r="H3081" s="30"/>
    </row>
    <row r="3082" spans="1:8" x14ac:dyDescent="0.25">
      <c r="A3082" s="96"/>
      <c r="G3082" s="39"/>
      <c r="H3082" s="30"/>
    </row>
    <row r="3083" spans="1:8" x14ac:dyDescent="0.25">
      <c r="A3083" s="96"/>
      <c r="G3083" s="39"/>
      <c r="H3083" s="30"/>
    </row>
    <row r="3084" spans="1:8" x14ac:dyDescent="0.25">
      <c r="A3084" s="96"/>
      <c r="G3084" s="39"/>
      <c r="H3084" s="30"/>
    </row>
    <row r="3085" spans="1:8" x14ac:dyDescent="0.25">
      <c r="A3085" s="96"/>
      <c r="G3085" s="39"/>
      <c r="H3085" s="30"/>
    </row>
    <row r="3086" spans="1:8" x14ac:dyDescent="0.25">
      <c r="A3086" s="96"/>
      <c r="G3086" s="39"/>
      <c r="H3086" s="30"/>
    </row>
    <row r="3087" spans="1:8" x14ac:dyDescent="0.25">
      <c r="A3087" s="96"/>
      <c r="G3087" s="39"/>
      <c r="H3087" s="30"/>
    </row>
    <row r="3088" spans="1:8" x14ac:dyDescent="0.25">
      <c r="A3088" s="96"/>
      <c r="G3088" s="39"/>
      <c r="H3088" s="30"/>
    </row>
    <row r="3089" spans="1:8" x14ac:dyDescent="0.25">
      <c r="A3089" s="96"/>
      <c r="G3089" s="39"/>
      <c r="H3089" s="30"/>
    </row>
    <row r="3090" spans="1:8" x14ac:dyDescent="0.25">
      <c r="A3090" s="96"/>
      <c r="G3090" s="39"/>
      <c r="H3090" s="30"/>
    </row>
    <row r="3091" spans="1:8" x14ac:dyDescent="0.25">
      <c r="A3091" s="96"/>
      <c r="G3091" s="39"/>
      <c r="H3091" s="30"/>
    </row>
    <row r="3092" spans="1:8" x14ac:dyDescent="0.25">
      <c r="A3092" s="96"/>
      <c r="G3092" s="39"/>
      <c r="H3092" s="30"/>
    </row>
    <row r="3093" spans="1:8" x14ac:dyDescent="0.25">
      <c r="A3093" s="96"/>
      <c r="G3093" s="39"/>
      <c r="H3093" s="30"/>
    </row>
    <row r="3094" spans="1:8" x14ac:dyDescent="0.25">
      <c r="A3094" s="96"/>
      <c r="G3094" s="39"/>
      <c r="H3094" s="30"/>
    </row>
    <row r="3095" spans="1:8" x14ac:dyDescent="0.25">
      <c r="A3095" s="96"/>
      <c r="G3095" s="39"/>
      <c r="H3095" s="30"/>
    </row>
    <row r="3096" spans="1:8" x14ac:dyDescent="0.25">
      <c r="A3096" s="96"/>
      <c r="G3096" s="39"/>
      <c r="H3096" s="30"/>
    </row>
    <row r="3097" spans="1:8" x14ac:dyDescent="0.25">
      <c r="A3097" s="96"/>
      <c r="G3097" s="39"/>
      <c r="H3097" s="30"/>
    </row>
    <row r="3098" spans="1:8" x14ac:dyDescent="0.25">
      <c r="A3098" s="96"/>
      <c r="G3098" s="39"/>
      <c r="H3098" s="30"/>
    </row>
    <row r="3099" spans="1:8" x14ac:dyDescent="0.25">
      <c r="A3099" s="96"/>
      <c r="G3099" s="39"/>
      <c r="H3099" s="30"/>
    </row>
    <row r="3100" spans="1:8" x14ac:dyDescent="0.25">
      <c r="A3100" s="96"/>
      <c r="G3100" s="39"/>
      <c r="H3100" s="30"/>
    </row>
    <row r="3101" spans="1:8" x14ac:dyDescent="0.25">
      <c r="A3101" s="96"/>
      <c r="G3101" s="39"/>
      <c r="H3101" s="30"/>
    </row>
    <row r="3102" spans="1:8" x14ac:dyDescent="0.25">
      <c r="A3102" s="96"/>
      <c r="G3102" s="39"/>
      <c r="H3102" s="30"/>
    </row>
    <row r="3103" spans="1:8" x14ac:dyDescent="0.25">
      <c r="A3103" s="96"/>
      <c r="G3103" s="39"/>
      <c r="H3103" s="30"/>
    </row>
    <row r="3104" spans="1:8" x14ac:dyDescent="0.25">
      <c r="A3104" s="96"/>
      <c r="G3104" s="39"/>
      <c r="H3104" s="30"/>
    </row>
    <row r="3105" spans="1:8" x14ac:dyDescent="0.25">
      <c r="A3105" s="96"/>
      <c r="G3105" s="39"/>
      <c r="H3105" s="30"/>
    </row>
    <row r="3106" spans="1:8" x14ac:dyDescent="0.25">
      <c r="A3106" s="96"/>
      <c r="G3106" s="39"/>
      <c r="H3106" s="30"/>
    </row>
    <row r="3107" spans="1:8" x14ac:dyDescent="0.25">
      <c r="A3107" s="96"/>
      <c r="G3107" s="39"/>
      <c r="H3107" s="30"/>
    </row>
    <row r="3108" spans="1:8" x14ac:dyDescent="0.25">
      <c r="A3108" s="96"/>
      <c r="G3108" s="39"/>
      <c r="H3108" s="30"/>
    </row>
    <row r="3109" spans="1:8" x14ac:dyDescent="0.25">
      <c r="A3109" s="96"/>
      <c r="G3109" s="39"/>
      <c r="H3109" s="30"/>
    </row>
    <row r="3110" spans="1:8" x14ac:dyDescent="0.25">
      <c r="A3110" s="96"/>
      <c r="G3110" s="39"/>
      <c r="H3110" s="30"/>
    </row>
    <row r="3111" spans="1:8" x14ac:dyDescent="0.25">
      <c r="A3111" s="96"/>
      <c r="G3111" s="39"/>
      <c r="H3111" s="30"/>
    </row>
    <row r="3112" spans="1:8" x14ac:dyDescent="0.25">
      <c r="A3112" s="96"/>
      <c r="G3112" s="39"/>
      <c r="H3112" s="30"/>
    </row>
    <row r="3113" spans="1:8" x14ac:dyDescent="0.25">
      <c r="A3113" s="96"/>
      <c r="G3113" s="39"/>
      <c r="H3113" s="30"/>
    </row>
    <row r="3114" spans="1:8" x14ac:dyDescent="0.25">
      <c r="A3114" s="96"/>
      <c r="G3114" s="39"/>
      <c r="H3114" s="30"/>
    </row>
    <row r="3115" spans="1:8" x14ac:dyDescent="0.25">
      <c r="A3115" s="96"/>
      <c r="G3115" s="39"/>
      <c r="H3115" s="30"/>
    </row>
    <row r="3116" spans="1:8" x14ac:dyDescent="0.25">
      <c r="A3116" s="96"/>
      <c r="G3116" s="39"/>
      <c r="H3116" s="30"/>
    </row>
    <row r="3117" spans="1:8" x14ac:dyDescent="0.25">
      <c r="A3117" s="96"/>
      <c r="G3117" s="39"/>
      <c r="H3117" s="30"/>
    </row>
    <row r="3118" spans="1:8" x14ac:dyDescent="0.25">
      <c r="A3118" s="96"/>
      <c r="G3118" s="39"/>
      <c r="H3118" s="30"/>
    </row>
    <row r="3119" spans="1:8" x14ac:dyDescent="0.25">
      <c r="A3119" s="96"/>
      <c r="G3119" s="39"/>
      <c r="H3119" s="30"/>
    </row>
    <row r="3120" spans="1:8" x14ac:dyDescent="0.25">
      <c r="A3120" s="96"/>
      <c r="G3120" s="39"/>
      <c r="H3120" s="30"/>
    </row>
    <row r="3121" spans="1:8" x14ac:dyDescent="0.25">
      <c r="A3121" s="96"/>
      <c r="G3121" s="39"/>
      <c r="H3121" s="30"/>
    </row>
    <row r="3122" spans="1:8" x14ac:dyDescent="0.25">
      <c r="A3122" s="96"/>
      <c r="G3122" s="39"/>
      <c r="H3122" s="30"/>
    </row>
    <row r="3123" spans="1:8" x14ac:dyDescent="0.25">
      <c r="A3123" s="96"/>
      <c r="G3123" s="39"/>
      <c r="H3123" s="30"/>
    </row>
    <row r="3124" spans="1:8" x14ac:dyDescent="0.25">
      <c r="A3124" s="96"/>
      <c r="G3124" s="39"/>
      <c r="H3124" s="30"/>
    </row>
    <row r="3125" spans="1:8" x14ac:dyDescent="0.25">
      <c r="A3125" s="96"/>
      <c r="G3125" s="39"/>
      <c r="H3125" s="30"/>
    </row>
    <row r="3126" spans="1:8" x14ac:dyDescent="0.25">
      <c r="A3126" s="96"/>
      <c r="G3126" s="39"/>
      <c r="H3126" s="30"/>
    </row>
    <row r="3127" spans="1:8" x14ac:dyDescent="0.25">
      <c r="A3127" s="96"/>
      <c r="G3127" s="39"/>
      <c r="H3127" s="30"/>
    </row>
    <row r="3128" spans="1:8" x14ac:dyDescent="0.25">
      <c r="A3128" s="96"/>
      <c r="G3128" s="39"/>
      <c r="H3128" s="30"/>
    </row>
    <row r="3129" spans="1:8" x14ac:dyDescent="0.25">
      <c r="A3129" s="96"/>
      <c r="G3129" s="39"/>
      <c r="H3129" s="30"/>
    </row>
    <row r="3130" spans="1:8" x14ac:dyDescent="0.25">
      <c r="A3130" s="96"/>
      <c r="G3130" s="39"/>
      <c r="H3130" s="30"/>
    </row>
    <row r="3131" spans="1:8" x14ac:dyDescent="0.25">
      <c r="A3131" s="96"/>
      <c r="G3131" s="39"/>
      <c r="H3131" s="30"/>
    </row>
    <row r="3132" spans="1:8" x14ac:dyDescent="0.25">
      <c r="A3132" s="96"/>
      <c r="G3132" s="39"/>
      <c r="H3132" s="30"/>
    </row>
    <row r="3133" spans="1:8" x14ac:dyDescent="0.25">
      <c r="A3133" s="96"/>
      <c r="G3133" s="39"/>
      <c r="H3133" s="30"/>
    </row>
    <row r="3134" spans="1:8" x14ac:dyDescent="0.25">
      <c r="A3134" s="96"/>
      <c r="G3134" s="39"/>
      <c r="H3134" s="30"/>
    </row>
    <row r="3135" spans="1:8" x14ac:dyDescent="0.25">
      <c r="A3135" s="96"/>
      <c r="G3135" s="39"/>
      <c r="H3135" s="30"/>
    </row>
    <row r="3136" spans="1:8" x14ac:dyDescent="0.25">
      <c r="A3136" s="96"/>
      <c r="G3136" s="39"/>
      <c r="H3136" s="30"/>
    </row>
    <row r="3137" spans="1:8" x14ac:dyDescent="0.25">
      <c r="A3137" s="96"/>
      <c r="G3137" s="39"/>
      <c r="H3137" s="30"/>
    </row>
    <row r="3138" spans="1:8" x14ac:dyDescent="0.25">
      <c r="A3138" s="96"/>
      <c r="G3138" s="39"/>
      <c r="H3138" s="30"/>
    </row>
    <row r="3139" spans="1:8" x14ac:dyDescent="0.25">
      <c r="A3139" s="96"/>
      <c r="G3139" s="39"/>
      <c r="H3139" s="30"/>
    </row>
    <row r="3140" spans="1:8" x14ac:dyDescent="0.25">
      <c r="A3140" s="96"/>
      <c r="G3140" s="39"/>
      <c r="H3140" s="30"/>
    </row>
    <row r="3141" spans="1:8" x14ac:dyDescent="0.25">
      <c r="A3141" s="96"/>
      <c r="G3141" s="39"/>
      <c r="H3141" s="30"/>
    </row>
    <row r="3142" spans="1:8" x14ac:dyDescent="0.25">
      <c r="A3142" s="96"/>
      <c r="G3142" s="39"/>
      <c r="H3142" s="30"/>
    </row>
    <row r="3143" spans="1:8" x14ac:dyDescent="0.25">
      <c r="A3143" s="96"/>
      <c r="G3143" s="39"/>
      <c r="H3143" s="30"/>
    </row>
    <row r="3144" spans="1:8" x14ac:dyDescent="0.25">
      <c r="A3144" s="96"/>
      <c r="G3144" s="39"/>
      <c r="H3144" s="30"/>
    </row>
    <row r="3145" spans="1:8" x14ac:dyDescent="0.25">
      <c r="A3145" s="96"/>
      <c r="G3145" s="39"/>
      <c r="H3145" s="30"/>
    </row>
    <row r="3146" spans="1:8" x14ac:dyDescent="0.25">
      <c r="A3146" s="96"/>
      <c r="G3146" s="39"/>
      <c r="H3146" s="30"/>
    </row>
    <row r="3147" spans="1:8" x14ac:dyDescent="0.25">
      <c r="A3147" s="96"/>
      <c r="G3147" s="39"/>
      <c r="H3147" s="30"/>
    </row>
    <row r="3148" spans="1:8" x14ac:dyDescent="0.25">
      <c r="A3148" s="96"/>
      <c r="G3148" s="39"/>
      <c r="H3148" s="30"/>
    </row>
    <row r="3149" spans="1:8" x14ac:dyDescent="0.25">
      <c r="A3149" s="96"/>
      <c r="G3149" s="39"/>
      <c r="H3149" s="30"/>
    </row>
    <row r="3150" spans="1:8" x14ac:dyDescent="0.25">
      <c r="A3150" s="96"/>
      <c r="G3150" s="39"/>
      <c r="H3150" s="30"/>
    </row>
    <row r="3151" spans="1:8" x14ac:dyDescent="0.25">
      <c r="A3151" s="96"/>
      <c r="G3151" s="39"/>
      <c r="H3151" s="30"/>
    </row>
    <row r="3152" spans="1:8" x14ac:dyDescent="0.25">
      <c r="A3152" s="96"/>
      <c r="G3152" s="39"/>
      <c r="H3152" s="30"/>
    </row>
    <row r="3153" spans="1:8" x14ac:dyDescent="0.25">
      <c r="A3153" s="96"/>
      <c r="G3153" s="39"/>
      <c r="H3153" s="30"/>
    </row>
    <row r="3154" spans="1:8" x14ac:dyDescent="0.25">
      <c r="A3154" s="96"/>
      <c r="G3154" s="39"/>
      <c r="H3154" s="30"/>
    </row>
    <row r="3155" spans="1:8" x14ac:dyDescent="0.25">
      <c r="A3155" s="96"/>
      <c r="G3155" s="39"/>
      <c r="H3155" s="30"/>
    </row>
    <row r="3156" spans="1:8" x14ac:dyDescent="0.25">
      <c r="A3156" s="96"/>
      <c r="G3156" s="39"/>
      <c r="H3156" s="30"/>
    </row>
    <row r="3157" spans="1:8" x14ac:dyDescent="0.25">
      <c r="A3157" s="96"/>
      <c r="G3157" s="39"/>
      <c r="H3157" s="30"/>
    </row>
    <row r="3158" spans="1:8" x14ac:dyDescent="0.25">
      <c r="A3158" s="96"/>
      <c r="G3158" s="39"/>
      <c r="H3158" s="30"/>
    </row>
    <row r="3159" spans="1:8" x14ac:dyDescent="0.25">
      <c r="A3159" s="96"/>
      <c r="G3159" s="39"/>
      <c r="H3159" s="30"/>
    </row>
    <row r="3160" spans="1:8" x14ac:dyDescent="0.25">
      <c r="A3160" s="96"/>
      <c r="G3160" s="39"/>
      <c r="H3160" s="30"/>
    </row>
    <row r="3161" spans="1:8" x14ac:dyDescent="0.25">
      <c r="A3161" s="96"/>
      <c r="G3161" s="39"/>
      <c r="H3161" s="30"/>
    </row>
    <row r="3162" spans="1:8" x14ac:dyDescent="0.25">
      <c r="A3162" s="96"/>
      <c r="G3162" s="39"/>
      <c r="H3162" s="30"/>
    </row>
    <row r="3163" spans="1:8" x14ac:dyDescent="0.25">
      <c r="A3163" s="96"/>
      <c r="G3163" s="39"/>
      <c r="H3163" s="30"/>
    </row>
    <row r="3164" spans="1:8" x14ac:dyDescent="0.25">
      <c r="A3164" s="96"/>
      <c r="G3164" s="39"/>
      <c r="H3164" s="30"/>
    </row>
    <row r="3165" spans="1:8" x14ac:dyDescent="0.25">
      <c r="A3165" s="96"/>
      <c r="G3165" s="39"/>
      <c r="H3165" s="30"/>
    </row>
    <row r="3166" spans="1:8" x14ac:dyDescent="0.25">
      <c r="A3166" s="96"/>
      <c r="G3166" s="39"/>
      <c r="H3166" s="30"/>
    </row>
    <row r="3167" spans="1:8" x14ac:dyDescent="0.25">
      <c r="A3167" s="96"/>
      <c r="G3167" s="39"/>
      <c r="H3167" s="30"/>
    </row>
    <row r="3168" spans="1:8" x14ac:dyDescent="0.25">
      <c r="A3168" s="96"/>
      <c r="G3168" s="39"/>
      <c r="H3168" s="30"/>
    </row>
    <row r="3169" spans="1:8" x14ac:dyDescent="0.25">
      <c r="A3169" s="96"/>
      <c r="G3169" s="39"/>
      <c r="H3169" s="30"/>
    </row>
    <row r="3170" spans="1:8" x14ac:dyDescent="0.25">
      <c r="A3170" s="96"/>
      <c r="G3170" s="39"/>
      <c r="H3170" s="30"/>
    </row>
    <row r="3171" spans="1:8" x14ac:dyDescent="0.25">
      <c r="A3171" s="96"/>
      <c r="G3171" s="39"/>
      <c r="H3171" s="30"/>
    </row>
    <row r="3172" spans="1:8" x14ac:dyDescent="0.25">
      <c r="A3172" s="96"/>
      <c r="G3172" s="39"/>
      <c r="H3172" s="30"/>
    </row>
    <row r="3173" spans="1:8" x14ac:dyDescent="0.25">
      <c r="A3173" s="96"/>
      <c r="G3173" s="39"/>
      <c r="H3173" s="30"/>
    </row>
    <row r="3174" spans="1:8" x14ac:dyDescent="0.25">
      <c r="A3174" s="96"/>
      <c r="G3174" s="39"/>
      <c r="H3174" s="30"/>
    </row>
    <row r="3175" spans="1:8" x14ac:dyDescent="0.25">
      <c r="A3175" s="96"/>
      <c r="G3175" s="39"/>
      <c r="H3175" s="30"/>
    </row>
    <row r="3176" spans="1:8" x14ac:dyDescent="0.25">
      <c r="A3176" s="96"/>
      <c r="G3176" s="39"/>
      <c r="H3176" s="30"/>
    </row>
    <row r="3177" spans="1:8" x14ac:dyDescent="0.25">
      <c r="A3177" s="96"/>
      <c r="G3177" s="39"/>
      <c r="H3177" s="30"/>
    </row>
    <row r="3178" spans="1:8" x14ac:dyDescent="0.25">
      <c r="A3178" s="96"/>
      <c r="G3178" s="39"/>
      <c r="H3178" s="30"/>
    </row>
    <row r="3179" spans="1:8" x14ac:dyDescent="0.25">
      <c r="A3179" s="96"/>
      <c r="G3179" s="39"/>
      <c r="H3179" s="30"/>
    </row>
    <row r="3180" spans="1:8" x14ac:dyDescent="0.25">
      <c r="A3180" s="96"/>
      <c r="G3180" s="39"/>
      <c r="H3180" s="30"/>
    </row>
    <row r="3181" spans="1:8" x14ac:dyDescent="0.25">
      <c r="A3181" s="96"/>
      <c r="G3181" s="39"/>
      <c r="H3181" s="30"/>
    </row>
    <row r="3182" spans="1:8" x14ac:dyDescent="0.25">
      <c r="A3182" s="96"/>
      <c r="G3182" s="39"/>
      <c r="H3182" s="30"/>
    </row>
    <row r="3183" spans="1:8" x14ac:dyDescent="0.25">
      <c r="A3183" s="96"/>
      <c r="G3183" s="39"/>
      <c r="H3183" s="30"/>
    </row>
    <row r="3184" spans="1:8" x14ac:dyDescent="0.25">
      <c r="A3184" s="96"/>
      <c r="G3184" s="39"/>
      <c r="H3184" s="30"/>
    </row>
    <row r="3185" spans="1:8" x14ac:dyDescent="0.25">
      <c r="A3185" s="96"/>
      <c r="G3185" s="39"/>
      <c r="H3185" s="30"/>
    </row>
    <row r="3186" spans="1:8" x14ac:dyDescent="0.25">
      <c r="A3186" s="96"/>
      <c r="G3186" s="39"/>
      <c r="H3186" s="30"/>
    </row>
    <row r="3187" spans="1:8" x14ac:dyDescent="0.25">
      <c r="A3187" s="96"/>
      <c r="G3187" s="39"/>
      <c r="H3187" s="30"/>
    </row>
    <row r="3188" spans="1:8" x14ac:dyDescent="0.25">
      <c r="A3188" s="96"/>
      <c r="G3188" s="39"/>
      <c r="H3188" s="30"/>
    </row>
    <row r="3189" spans="1:8" x14ac:dyDescent="0.25">
      <c r="A3189" s="96"/>
      <c r="G3189" s="39"/>
      <c r="H3189" s="30"/>
    </row>
    <row r="3190" spans="1:8" x14ac:dyDescent="0.25">
      <c r="A3190" s="96"/>
      <c r="G3190" s="39"/>
      <c r="H3190" s="30"/>
    </row>
    <row r="3191" spans="1:8" x14ac:dyDescent="0.25">
      <c r="A3191" s="96"/>
      <c r="G3191" s="39"/>
      <c r="H3191" s="30"/>
    </row>
    <row r="3192" spans="1:8" x14ac:dyDescent="0.25">
      <c r="A3192" s="96"/>
      <c r="G3192" s="39"/>
      <c r="H3192" s="30"/>
    </row>
    <row r="3193" spans="1:8" x14ac:dyDescent="0.25">
      <c r="A3193" s="96"/>
      <c r="G3193" s="39"/>
      <c r="H3193" s="30"/>
    </row>
    <row r="3194" spans="1:8" x14ac:dyDescent="0.25">
      <c r="A3194" s="96"/>
      <c r="G3194" s="39"/>
      <c r="H3194" s="30"/>
    </row>
    <row r="3195" spans="1:8" x14ac:dyDescent="0.25">
      <c r="A3195" s="96"/>
      <c r="G3195" s="39"/>
      <c r="H3195" s="30"/>
    </row>
    <row r="3196" spans="1:8" x14ac:dyDescent="0.25">
      <c r="A3196" s="96"/>
      <c r="G3196" s="39"/>
      <c r="H3196" s="30"/>
    </row>
    <row r="3197" spans="1:8" x14ac:dyDescent="0.25">
      <c r="A3197" s="96"/>
      <c r="G3197" s="39"/>
      <c r="H3197" s="30"/>
    </row>
    <row r="3198" spans="1:8" x14ac:dyDescent="0.25">
      <c r="A3198" s="96"/>
      <c r="G3198" s="39"/>
      <c r="H3198" s="30"/>
    </row>
    <row r="3199" spans="1:8" x14ac:dyDescent="0.25">
      <c r="A3199" s="96"/>
      <c r="G3199" s="39"/>
      <c r="H3199" s="30"/>
    </row>
    <row r="3200" spans="1:8" x14ac:dyDescent="0.25">
      <c r="A3200" s="96"/>
      <c r="G3200" s="39"/>
      <c r="H3200" s="30"/>
    </row>
    <row r="3201" spans="1:8" x14ac:dyDescent="0.25">
      <c r="A3201" s="96"/>
      <c r="G3201" s="39"/>
      <c r="H3201" s="30"/>
    </row>
    <row r="3202" spans="1:8" x14ac:dyDescent="0.25">
      <c r="A3202" s="96"/>
      <c r="G3202" s="39"/>
      <c r="H3202" s="30"/>
    </row>
    <row r="3203" spans="1:8" x14ac:dyDescent="0.25">
      <c r="A3203" s="96"/>
      <c r="G3203" s="39"/>
      <c r="H3203" s="30"/>
    </row>
    <row r="3204" spans="1:8" x14ac:dyDescent="0.25">
      <c r="A3204" s="96"/>
      <c r="G3204" s="39"/>
      <c r="H3204" s="30"/>
    </row>
    <row r="3205" spans="1:8" x14ac:dyDescent="0.25">
      <c r="A3205" s="96"/>
      <c r="G3205" s="39"/>
      <c r="H3205" s="30"/>
    </row>
    <row r="3206" spans="1:8" x14ac:dyDescent="0.25">
      <c r="A3206" s="96"/>
      <c r="G3206" s="39"/>
      <c r="H3206" s="30"/>
    </row>
    <row r="3207" spans="1:8" x14ac:dyDescent="0.25">
      <c r="A3207" s="96"/>
      <c r="G3207" s="39"/>
      <c r="H3207" s="30"/>
    </row>
    <row r="3208" spans="1:8" x14ac:dyDescent="0.25">
      <c r="A3208" s="96"/>
      <c r="G3208" s="39"/>
      <c r="H3208" s="30"/>
    </row>
    <row r="3209" spans="1:8" x14ac:dyDescent="0.25">
      <c r="A3209" s="96"/>
      <c r="G3209" s="39"/>
      <c r="H3209" s="30"/>
    </row>
    <row r="3210" spans="1:8" x14ac:dyDescent="0.25">
      <c r="A3210" s="96"/>
      <c r="G3210" s="39"/>
      <c r="H3210" s="30"/>
    </row>
    <row r="3211" spans="1:8" x14ac:dyDescent="0.25">
      <c r="A3211" s="96"/>
      <c r="G3211" s="39"/>
      <c r="H3211" s="30"/>
    </row>
    <row r="3212" spans="1:8" x14ac:dyDescent="0.25">
      <c r="A3212" s="96"/>
      <c r="G3212" s="39"/>
      <c r="H3212" s="30"/>
    </row>
    <row r="3213" spans="1:8" x14ac:dyDescent="0.25">
      <c r="A3213" s="96"/>
      <c r="G3213" s="39"/>
      <c r="H3213" s="30"/>
    </row>
    <row r="3214" spans="1:8" x14ac:dyDescent="0.25">
      <c r="A3214" s="96"/>
      <c r="G3214" s="39"/>
      <c r="H3214" s="30"/>
    </row>
    <row r="3215" spans="1:8" x14ac:dyDescent="0.25">
      <c r="A3215" s="96"/>
      <c r="G3215" s="39"/>
      <c r="H3215" s="30"/>
    </row>
    <row r="3216" spans="1:8" x14ac:dyDescent="0.25">
      <c r="A3216" s="96"/>
      <c r="G3216" s="39"/>
      <c r="H3216" s="30"/>
    </row>
    <row r="3217" spans="1:8" x14ac:dyDescent="0.25">
      <c r="A3217" s="96"/>
      <c r="G3217" s="39"/>
      <c r="H3217" s="30"/>
    </row>
    <row r="3218" spans="1:8" x14ac:dyDescent="0.25">
      <c r="A3218" s="96"/>
      <c r="G3218" s="39"/>
      <c r="H3218" s="30"/>
    </row>
    <row r="3219" spans="1:8" x14ac:dyDescent="0.25">
      <c r="A3219" s="96"/>
      <c r="G3219" s="39"/>
      <c r="H3219" s="30"/>
    </row>
    <row r="3220" spans="1:8" x14ac:dyDescent="0.25">
      <c r="A3220" s="96"/>
      <c r="G3220" s="39"/>
      <c r="H3220" s="30"/>
    </row>
    <row r="3221" spans="1:8" x14ac:dyDescent="0.25">
      <c r="A3221" s="96"/>
      <c r="G3221" s="39"/>
      <c r="H3221" s="30"/>
    </row>
    <row r="3222" spans="1:8" x14ac:dyDescent="0.25">
      <c r="A3222" s="96"/>
      <c r="G3222" s="39"/>
      <c r="H3222" s="30"/>
    </row>
    <row r="3223" spans="1:8" x14ac:dyDescent="0.25">
      <c r="A3223" s="96"/>
      <c r="G3223" s="39"/>
      <c r="H3223" s="30"/>
    </row>
    <row r="3224" spans="1:8" x14ac:dyDescent="0.25">
      <c r="A3224" s="96"/>
      <c r="G3224" s="39"/>
      <c r="H3224" s="30"/>
    </row>
    <row r="3225" spans="1:8" x14ac:dyDescent="0.25">
      <c r="A3225" s="96"/>
      <c r="G3225" s="39"/>
      <c r="H3225" s="30"/>
    </row>
    <row r="3226" spans="1:8" x14ac:dyDescent="0.25">
      <c r="A3226" s="96"/>
      <c r="G3226" s="39"/>
      <c r="H3226" s="30"/>
    </row>
    <row r="3227" spans="1:8" x14ac:dyDescent="0.25">
      <c r="A3227" s="96"/>
      <c r="G3227" s="39"/>
      <c r="H3227" s="30"/>
    </row>
    <row r="3228" spans="1:8" x14ac:dyDescent="0.25">
      <c r="A3228" s="96"/>
      <c r="G3228" s="39"/>
      <c r="H3228" s="30"/>
    </row>
    <row r="3229" spans="1:8" x14ac:dyDescent="0.25">
      <c r="A3229" s="96"/>
      <c r="G3229" s="39"/>
      <c r="H3229" s="30"/>
    </row>
    <row r="3230" spans="1:8" x14ac:dyDescent="0.25">
      <c r="A3230" s="96"/>
      <c r="G3230" s="39"/>
      <c r="H3230" s="30"/>
    </row>
    <row r="3231" spans="1:8" x14ac:dyDescent="0.25">
      <c r="A3231" s="96"/>
      <c r="G3231" s="39"/>
      <c r="H3231" s="30"/>
    </row>
    <row r="3232" spans="1:8" x14ac:dyDescent="0.25">
      <c r="A3232" s="96"/>
      <c r="G3232" s="39"/>
      <c r="H3232" s="30"/>
    </row>
    <row r="3233" spans="1:8" x14ac:dyDescent="0.25">
      <c r="A3233" s="96"/>
      <c r="G3233" s="39"/>
      <c r="H3233" s="30"/>
    </row>
    <row r="3234" spans="1:8" x14ac:dyDescent="0.25">
      <c r="A3234" s="96"/>
      <c r="G3234" s="39"/>
      <c r="H3234" s="30"/>
    </row>
    <row r="3235" spans="1:8" x14ac:dyDescent="0.25">
      <c r="A3235" s="96"/>
      <c r="G3235" s="39"/>
      <c r="H3235" s="30"/>
    </row>
    <row r="3236" spans="1:8" x14ac:dyDescent="0.25">
      <c r="A3236" s="96"/>
      <c r="G3236" s="39"/>
      <c r="H3236" s="30"/>
    </row>
    <row r="3237" spans="1:8" x14ac:dyDescent="0.25">
      <c r="A3237" s="96"/>
      <c r="G3237" s="39"/>
      <c r="H3237" s="30"/>
    </row>
    <row r="3238" spans="1:8" x14ac:dyDescent="0.25">
      <c r="A3238" s="96"/>
      <c r="G3238" s="39"/>
      <c r="H3238" s="30"/>
    </row>
    <row r="3239" spans="1:8" x14ac:dyDescent="0.25">
      <c r="A3239" s="96"/>
      <c r="G3239" s="39"/>
      <c r="H3239" s="30"/>
    </row>
    <row r="3240" spans="1:8" x14ac:dyDescent="0.25">
      <c r="A3240" s="96"/>
      <c r="G3240" s="39"/>
      <c r="H3240" s="30"/>
    </row>
    <row r="3241" spans="1:8" x14ac:dyDescent="0.25">
      <c r="A3241" s="96"/>
      <c r="G3241" s="39"/>
      <c r="H3241" s="30"/>
    </row>
    <row r="3242" spans="1:8" x14ac:dyDescent="0.25">
      <c r="A3242" s="96"/>
      <c r="G3242" s="39"/>
      <c r="H3242" s="30"/>
    </row>
    <row r="3243" spans="1:8" x14ac:dyDescent="0.25">
      <c r="A3243" s="96"/>
      <c r="G3243" s="39"/>
      <c r="H3243" s="30"/>
    </row>
    <row r="3244" spans="1:8" x14ac:dyDescent="0.25">
      <c r="A3244" s="96"/>
      <c r="G3244" s="39"/>
      <c r="H3244" s="30"/>
    </row>
    <row r="3245" spans="1:8" x14ac:dyDescent="0.25">
      <c r="A3245" s="96"/>
      <c r="G3245" s="39"/>
      <c r="H3245" s="30"/>
    </row>
    <row r="3246" spans="1:8" x14ac:dyDescent="0.25">
      <c r="A3246" s="96"/>
      <c r="G3246" s="39"/>
      <c r="H3246" s="30"/>
    </row>
    <row r="3247" spans="1:8" x14ac:dyDescent="0.25">
      <c r="A3247" s="96"/>
      <c r="G3247" s="39"/>
      <c r="H3247" s="30"/>
    </row>
    <row r="3248" spans="1:8" x14ac:dyDescent="0.25">
      <c r="A3248" s="96"/>
      <c r="G3248" s="39"/>
      <c r="H3248" s="30"/>
    </row>
    <row r="3249" spans="1:8" x14ac:dyDescent="0.25">
      <c r="A3249" s="96"/>
      <c r="G3249" s="39"/>
      <c r="H3249" s="30"/>
    </row>
    <row r="3250" spans="1:8" x14ac:dyDescent="0.25">
      <c r="A3250" s="96"/>
      <c r="G3250" s="39"/>
      <c r="H3250" s="30"/>
    </row>
    <row r="3251" spans="1:8" x14ac:dyDescent="0.25">
      <c r="A3251" s="96"/>
      <c r="G3251" s="39"/>
      <c r="H3251" s="30"/>
    </row>
    <row r="3252" spans="1:8" x14ac:dyDescent="0.25">
      <c r="A3252" s="96"/>
      <c r="G3252" s="39"/>
      <c r="H3252" s="30"/>
    </row>
    <row r="3253" spans="1:8" x14ac:dyDescent="0.25">
      <c r="A3253" s="96"/>
      <c r="G3253" s="39"/>
      <c r="H3253" s="30"/>
    </row>
    <row r="3254" spans="1:8" x14ac:dyDescent="0.25">
      <c r="A3254" s="96"/>
      <c r="G3254" s="39"/>
      <c r="H3254" s="30"/>
    </row>
    <row r="3255" spans="1:8" x14ac:dyDescent="0.25">
      <c r="A3255" s="96"/>
      <c r="G3255" s="39"/>
      <c r="H3255" s="30"/>
    </row>
    <row r="3256" spans="1:8" x14ac:dyDescent="0.25">
      <c r="A3256" s="96"/>
      <c r="G3256" s="39"/>
      <c r="H3256" s="30"/>
    </row>
    <row r="3257" spans="1:8" x14ac:dyDescent="0.25">
      <c r="A3257" s="96"/>
      <c r="G3257" s="39"/>
      <c r="H3257" s="30"/>
    </row>
    <row r="3258" spans="1:8" x14ac:dyDescent="0.25">
      <c r="A3258" s="96"/>
      <c r="G3258" s="39"/>
      <c r="H3258" s="30"/>
    </row>
    <row r="3259" spans="1:8" x14ac:dyDescent="0.25">
      <c r="A3259" s="96"/>
      <c r="G3259" s="39"/>
      <c r="H3259" s="30"/>
    </row>
    <row r="3260" spans="1:8" x14ac:dyDescent="0.25">
      <c r="A3260" s="96"/>
      <c r="G3260" s="39"/>
      <c r="H3260" s="30"/>
    </row>
    <row r="3261" spans="1:8" x14ac:dyDescent="0.25">
      <c r="A3261" s="96"/>
      <c r="G3261" s="39"/>
      <c r="H3261" s="30"/>
    </row>
    <row r="3262" spans="1:8" x14ac:dyDescent="0.25">
      <c r="A3262" s="96"/>
      <c r="G3262" s="39"/>
      <c r="H3262" s="30"/>
    </row>
    <row r="3263" spans="1:8" x14ac:dyDescent="0.25">
      <c r="A3263" s="96"/>
      <c r="G3263" s="39"/>
      <c r="H3263" s="30"/>
    </row>
    <row r="3264" spans="1:8" x14ac:dyDescent="0.25">
      <c r="A3264" s="96"/>
      <c r="G3264" s="39"/>
      <c r="H3264" s="30"/>
    </row>
    <row r="3265" spans="1:8" x14ac:dyDescent="0.25">
      <c r="A3265" s="96"/>
      <c r="G3265" s="39"/>
      <c r="H3265" s="30"/>
    </row>
    <row r="3266" spans="1:8" x14ac:dyDescent="0.25">
      <c r="A3266" s="96"/>
      <c r="G3266" s="39"/>
      <c r="H3266" s="30"/>
    </row>
    <row r="3267" spans="1:8" x14ac:dyDescent="0.25">
      <c r="A3267" s="96"/>
      <c r="G3267" s="39"/>
      <c r="H3267" s="30"/>
    </row>
    <row r="3268" spans="1:8" x14ac:dyDescent="0.25">
      <c r="A3268" s="96"/>
      <c r="G3268" s="39"/>
      <c r="H3268" s="30"/>
    </row>
    <row r="3269" spans="1:8" x14ac:dyDescent="0.25">
      <c r="A3269" s="96"/>
      <c r="G3269" s="39"/>
      <c r="H3269" s="30"/>
    </row>
    <row r="3270" spans="1:8" x14ac:dyDescent="0.25">
      <c r="A3270" s="96"/>
      <c r="G3270" s="39"/>
      <c r="H3270" s="30"/>
    </row>
    <row r="3271" spans="1:8" x14ac:dyDescent="0.25">
      <c r="A3271" s="96"/>
      <c r="G3271" s="39"/>
      <c r="H3271" s="30"/>
    </row>
    <row r="3272" spans="1:8" x14ac:dyDescent="0.25">
      <c r="A3272" s="96"/>
      <c r="G3272" s="39"/>
      <c r="H3272" s="30"/>
    </row>
    <row r="3273" spans="1:8" x14ac:dyDescent="0.25">
      <c r="A3273" s="96"/>
      <c r="G3273" s="39"/>
      <c r="H3273" s="30"/>
    </row>
    <row r="3274" spans="1:8" x14ac:dyDescent="0.25">
      <c r="A3274" s="96"/>
      <c r="G3274" s="39"/>
      <c r="H3274" s="30"/>
    </row>
    <row r="3275" spans="1:8" x14ac:dyDescent="0.25">
      <c r="A3275" s="96"/>
      <c r="G3275" s="39"/>
      <c r="H3275" s="30"/>
    </row>
    <row r="3276" spans="1:8" x14ac:dyDescent="0.25">
      <c r="A3276" s="96"/>
      <c r="G3276" s="39"/>
      <c r="H3276" s="30"/>
    </row>
    <row r="3277" spans="1:8" x14ac:dyDescent="0.25">
      <c r="A3277" s="96"/>
      <c r="G3277" s="39"/>
      <c r="H3277" s="30"/>
    </row>
    <row r="3278" spans="1:8" x14ac:dyDescent="0.25">
      <c r="A3278" s="96"/>
      <c r="G3278" s="39"/>
      <c r="H3278" s="30"/>
    </row>
    <row r="3279" spans="1:8" x14ac:dyDescent="0.25">
      <c r="A3279" s="96"/>
      <c r="G3279" s="39"/>
      <c r="H3279" s="30"/>
    </row>
    <row r="3280" spans="1:8" x14ac:dyDescent="0.25">
      <c r="A3280" s="96"/>
      <c r="G3280" s="39"/>
      <c r="H3280" s="30"/>
    </row>
    <row r="3281" spans="1:8" x14ac:dyDescent="0.25">
      <c r="A3281" s="96"/>
      <c r="G3281" s="39"/>
      <c r="H3281" s="30"/>
    </row>
    <row r="3282" spans="1:8" x14ac:dyDescent="0.25">
      <c r="A3282" s="96"/>
      <c r="G3282" s="39"/>
      <c r="H3282" s="30"/>
    </row>
    <row r="3283" spans="1:8" x14ac:dyDescent="0.25">
      <c r="A3283" s="96"/>
      <c r="G3283" s="39"/>
      <c r="H3283" s="30"/>
    </row>
    <row r="3284" spans="1:8" x14ac:dyDescent="0.25">
      <c r="A3284" s="96"/>
      <c r="G3284" s="39"/>
      <c r="H3284" s="30"/>
    </row>
    <row r="3285" spans="1:8" x14ac:dyDescent="0.25">
      <c r="A3285" s="96"/>
      <c r="G3285" s="39"/>
      <c r="H3285" s="30"/>
    </row>
    <row r="3286" spans="1:8" x14ac:dyDescent="0.25">
      <c r="A3286" s="96"/>
      <c r="G3286" s="39"/>
      <c r="H3286" s="30"/>
    </row>
    <row r="3287" spans="1:8" x14ac:dyDescent="0.25">
      <c r="A3287" s="96"/>
      <c r="G3287" s="39"/>
      <c r="H3287" s="30"/>
    </row>
    <row r="3288" spans="1:8" x14ac:dyDescent="0.25">
      <c r="A3288" s="96"/>
      <c r="G3288" s="39"/>
      <c r="H3288" s="30"/>
    </row>
    <row r="3289" spans="1:8" x14ac:dyDescent="0.25">
      <c r="A3289" s="96"/>
      <c r="G3289" s="39"/>
      <c r="H3289" s="30"/>
    </row>
    <row r="3290" spans="1:8" x14ac:dyDescent="0.25">
      <c r="A3290" s="96"/>
      <c r="G3290" s="39"/>
      <c r="H3290" s="30"/>
    </row>
    <row r="3291" spans="1:8" x14ac:dyDescent="0.25">
      <c r="A3291" s="96"/>
      <c r="G3291" s="39"/>
      <c r="H3291" s="30"/>
    </row>
    <row r="3292" spans="1:8" x14ac:dyDescent="0.25">
      <c r="A3292" s="96"/>
      <c r="G3292" s="39"/>
      <c r="H3292" s="30"/>
    </row>
    <row r="3293" spans="1:8" x14ac:dyDescent="0.25">
      <c r="A3293" s="96"/>
      <c r="G3293" s="39"/>
      <c r="H3293" s="30"/>
    </row>
    <row r="3294" spans="1:8" x14ac:dyDescent="0.25">
      <c r="A3294" s="96"/>
      <c r="G3294" s="39"/>
      <c r="H3294" s="30"/>
    </row>
    <row r="3295" spans="1:8" x14ac:dyDescent="0.25">
      <c r="A3295" s="96"/>
      <c r="G3295" s="39"/>
      <c r="H3295" s="30"/>
    </row>
    <row r="3296" spans="1:8" x14ac:dyDescent="0.25">
      <c r="A3296" s="96"/>
      <c r="G3296" s="39"/>
      <c r="H3296" s="30"/>
    </row>
    <row r="3297" spans="1:8" x14ac:dyDescent="0.25">
      <c r="A3297" s="96"/>
      <c r="G3297" s="39"/>
      <c r="H3297" s="30"/>
    </row>
    <row r="3298" spans="1:8" x14ac:dyDescent="0.25">
      <c r="A3298" s="96"/>
      <c r="G3298" s="39"/>
      <c r="H3298" s="30"/>
    </row>
    <row r="3299" spans="1:8" x14ac:dyDescent="0.25">
      <c r="A3299" s="96"/>
      <c r="G3299" s="39"/>
      <c r="H3299" s="30"/>
    </row>
    <row r="3300" spans="1:8" x14ac:dyDescent="0.25">
      <c r="A3300" s="96"/>
      <c r="G3300" s="39"/>
      <c r="H3300" s="30"/>
    </row>
    <row r="3301" spans="1:8" x14ac:dyDescent="0.25">
      <c r="A3301" s="96"/>
      <c r="G3301" s="39"/>
      <c r="H3301" s="30"/>
    </row>
    <row r="3302" spans="1:8" x14ac:dyDescent="0.25">
      <c r="A3302" s="96"/>
      <c r="G3302" s="39"/>
      <c r="H3302" s="30"/>
    </row>
    <row r="3303" spans="1:8" x14ac:dyDescent="0.25">
      <c r="A3303" s="96"/>
      <c r="G3303" s="39"/>
      <c r="H3303" s="30"/>
    </row>
    <row r="3304" spans="1:8" x14ac:dyDescent="0.25">
      <c r="A3304" s="96"/>
      <c r="G3304" s="39"/>
      <c r="H3304" s="30"/>
    </row>
    <row r="3305" spans="1:8" x14ac:dyDescent="0.25">
      <c r="A3305" s="96"/>
      <c r="G3305" s="39"/>
      <c r="H3305" s="30"/>
    </row>
    <row r="3306" spans="1:8" x14ac:dyDescent="0.25">
      <c r="A3306" s="96"/>
      <c r="G3306" s="39"/>
      <c r="H3306" s="30"/>
    </row>
    <row r="3307" spans="1:8" x14ac:dyDescent="0.25">
      <c r="A3307" s="96"/>
      <c r="G3307" s="39"/>
      <c r="H3307" s="30"/>
    </row>
    <row r="3308" spans="1:8" x14ac:dyDescent="0.25">
      <c r="A3308" s="96"/>
      <c r="G3308" s="39"/>
      <c r="H3308" s="30"/>
    </row>
    <row r="3309" spans="1:8" x14ac:dyDescent="0.25">
      <c r="A3309" s="96"/>
      <c r="G3309" s="39"/>
      <c r="H3309" s="30"/>
    </row>
    <row r="3310" spans="1:8" x14ac:dyDescent="0.25">
      <c r="A3310" s="96"/>
      <c r="G3310" s="39"/>
      <c r="H3310" s="30"/>
    </row>
    <row r="3311" spans="1:8" x14ac:dyDescent="0.25">
      <c r="A3311" s="96"/>
      <c r="G3311" s="39"/>
      <c r="H3311" s="30"/>
    </row>
    <row r="3312" spans="1:8" x14ac:dyDescent="0.25">
      <c r="A3312" s="96"/>
      <c r="G3312" s="39"/>
      <c r="H3312" s="30"/>
    </row>
    <row r="3313" spans="1:8" x14ac:dyDescent="0.25">
      <c r="A3313" s="96"/>
      <c r="G3313" s="39"/>
      <c r="H3313" s="30"/>
    </row>
    <row r="3314" spans="1:8" x14ac:dyDescent="0.25">
      <c r="A3314" s="96"/>
      <c r="G3314" s="39"/>
      <c r="H3314" s="30"/>
    </row>
    <row r="3315" spans="1:8" x14ac:dyDescent="0.25">
      <c r="A3315" s="96"/>
      <c r="G3315" s="39"/>
      <c r="H3315" s="30"/>
    </row>
    <row r="3316" spans="1:8" x14ac:dyDescent="0.25">
      <c r="A3316" s="96"/>
      <c r="G3316" s="39"/>
      <c r="H3316" s="30"/>
    </row>
    <row r="3317" spans="1:8" x14ac:dyDescent="0.25">
      <c r="A3317" s="96"/>
      <c r="G3317" s="39"/>
      <c r="H3317" s="30"/>
    </row>
    <row r="3318" spans="1:8" x14ac:dyDescent="0.25">
      <c r="A3318" s="96"/>
      <c r="G3318" s="39"/>
      <c r="H3318" s="30"/>
    </row>
    <row r="3319" spans="1:8" x14ac:dyDescent="0.25">
      <c r="A3319" s="96"/>
      <c r="G3319" s="39"/>
      <c r="H3319" s="30"/>
    </row>
    <row r="3320" spans="1:8" x14ac:dyDescent="0.25">
      <c r="A3320" s="96"/>
      <c r="G3320" s="39"/>
      <c r="H3320" s="30"/>
    </row>
    <row r="3321" spans="1:8" x14ac:dyDescent="0.25">
      <c r="A3321" s="96"/>
      <c r="G3321" s="39"/>
      <c r="H3321" s="30"/>
    </row>
    <row r="3322" spans="1:8" x14ac:dyDescent="0.25">
      <c r="A3322" s="96"/>
      <c r="G3322" s="39"/>
      <c r="H3322" s="30"/>
    </row>
    <row r="3323" spans="1:8" x14ac:dyDescent="0.25">
      <c r="A3323" s="96"/>
      <c r="G3323" s="39"/>
      <c r="H3323" s="30"/>
    </row>
    <row r="3324" spans="1:8" x14ac:dyDescent="0.25">
      <c r="A3324" s="96"/>
      <c r="G3324" s="39"/>
      <c r="H3324" s="30"/>
    </row>
    <row r="3325" spans="1:8" x14ac:dyDescent="0.25">
      <c r="A3325" s="96"/>
      <c r="G3325" s="39"/>
      <c r="H3325" s="30"/>
    </row>
    <row r="3326" spans="1:8" x14ac:dyDescent="0.25">
      <c r="A3326" s="96"/>
      <c r="G3326" s="39"/>
      <c r="H3326" s="30"/>
    </row>
    <row r="3327" spans="1:8" x14ac:dyDescent="0.25">
      <c r="A3327" s="96"/>
      <c r="G3327" s="39"/>
      <c r="H3327" s="30"/>
    </row>
    <row r="3328" spans="1:8" x14ac:dyDescent="0.25">
      <c r="A3328" s="96"/>
      <c r="G3328" s="39"/>
      <c r="H3328" s="30"/>
    </row>
    <row r="3329" spans="1:8" x14ac:dyDescent="0.25">
      <c r="A3329" s="96"/>
      <c r="G3329" s="39"/>
      <c r="H3329" s="30"/>
    </row>
    <row r="3330" spans="1:8" x14ac:dyDescent="0.25">
      <c r="A3330" s="96"/>
      <c r="G3330" s="39"/>
      <c r="H3330" s="30"/>
    </row>
    <row r="3331" spans="1:8" x14ac:dyDescent="0.25">
      <c r="A3331" s="96"/>
      <c r="G3331" s="39"/>
      <c r="H3331" s="30"/>
    </row>
    <row r="3332" spans="1:8" x14ac:dyDescent="0.25">
      <c r="A3332" s="96"/>
      <c r="G3332" s="39"/>
      <c r="H3332" s="30"/>
    </row>
    <row r="3333" spans="1:8" x14ac:dyDescent="0.25">
      <c r="A3333" s="96"/>
      <c r="G3333" s="39"/>
      <c r="H3333" s="30"/>
    </row>
    <row r="3334" spans="1:8" x14ac:dyDescent="0.25">
      <c r="A3334" s="96"/>
      <c r="G3334" s="39"/>
      <c r="H3334" s="30"/>
    </row>
    <row r="3335" spans="1:8" x14ac:dyDescent="0.25">
      <c r="A3335" s="96"/>
      <c r="G3335" s="39"/>
      <c r="H3335" s="30"/>
    </row>
    <row r="3336" spans="1:8" x14ac:dyDescent="0.25">
      <c r="A3336" s="96"/>
      <c r="G3336" s="39"/>
      <c r="H3336" s="30"/>
    </row>
    <row r="3337" spans="1:8" x14ac:dyDescent="0.25">
      <c r="A3337" s="96"/>
      <c r="G3337" s="39"/>
      <c r="H3337" s="30"/>
    </row>
    <row r="3338" spans="1:8" x14ac:dyDescent="0.25">
      <c r="A3338" s="96"/>
      <c r="G3338" s="39"/>
      <c r="H3338" s="30"/>
    </row>
    <row r="3339" spans="1:8" x14ac:dyDescent="0.25">
      <c r="A3339" s="96"/>
      <c r="G3339" s="39"/>
      <c r="H3339" s="30"/>
    </row>
    <row r="3340" spans="1:8" x14ac:dyDescent="0.25">
      <c r="A3340" s="96"/>
      <c r="G3340" s="39"/>
      <c r="H3340" s="30"/>
    </row>
    <row r="3341" spans="1:8" x14ac:dyDescent="0.25">
      <c r="A3341" s="96"/>
      <c r="G3341" s="39"/>
      <c r="H3341" s="30"/>
    </row>
    <row r="3342" spans="1:8" x14ac:dyDescent="0.25">
      <c r="A3342" s="96"/>
      <c r="G3342" s="39"/>
      <c r="H3342" s="30"/>
    </row>
    <row r="3343" spans="1:8" x14ac:dyDescent="0.25">
      <c r="A3343" s="96"/>
      <c r="G3343" s="39"/>
      <c r="H3343" s="30"/>
    </row>
    <row r="3344" spans="1:8" x14ac:dyDescent="0.25">
      <c r="A3344" s="96"/>
      <c r="G3344" s="39"/>
      <c r="H3344" s="30"/>
    </row>
    <row r="3345" spans="1:8" x14ac:dyDescent="0.25">
      <c r="A3345" s="96"/>
      <c r="G3345" s="39"/>
      <c r="H3345" s="30"/>
    </row>
    <row r="3346" spans="1:8" x14ac:dyDescent="0.25">
      <c r="A3346" s="96"/>
      <c r="G3346" s="39"/>
      <c r="H3346" s="30"/>
    </row>
    <row r="3347" spans="1:8" x14ac:dyDescent="0.25">
      <c r="A3347" s="96"/>
      <c r="G3347" s="39"/>
      <c r="H3347" s="30"/>
    </row>
    <row r="3348" spans="1:8" x14ac:dyDescent="0.25">
      <c r="A3348" s="96"/>
      <c r="G3348" s="39"/>
      <c r="H3348" s="30"/>
    </row>
    <row r="3349" spans="1:8" x14ac:dyDescent="0.25">
      <c r="A3349" s="96"/>
      <c r="G3349" s="39"/>
      <c r="H3349" s="30"/>
    </row>
    <row r="3350" spans="1:8" x14ac:dyDescent="0.25">
      <c r="A3350" s="96"/>
      <c r="G3350" s="39"/>
      <c r="H3350" s="30"/>
    </row>
    <row r="3351" spans="1:8" x14ac:dyDescent="0.25">
      <c r="A3351" s="96"/>
      <c r="G3351" s="39"/>
      <c r="H3351" s="30"/>
    </row>
    <row r="3352" spans="1:8" x14ac:dyDescent="0.25">
      <c r="A3352" s="96"/>
      <c r="G3352" s="39"/>
      <c r="H3352" s="30"/>
    </row>
    <row r="3353" spans="1:8" x14ac:dyDescent="0.25">
      <c r="A3353" s="96"/>
      <c r="G3353" s="39"/>
      <c r="H3353" s="30"/>
    </row>
    <row r="3354" spans="1:8" x14ac:dyDescent="0.25">
      <c r="A3354" s="96"/>
      <c r="G3354" s="39"/>
      <c r="H3354" s="30"/>
    </row>
    <row r="3355" spans="1:8" x14ac:dyDescent="0.25">
      <c r="A3355" s="96"/>
      <c r="G3355" s="39"/>
      <c r="H3355" s="30"/>
    </row>
    <row r="3356" spans="1:8" x14ac:dyDescent="0.25">
      <c r="A3356" s="96"/>
      <c r="G3356" s="39"/>
      <c r="H3356" s="30"/>
    </row>
    <row r="3357" spans="1:8" x14ac:dyDescent="0.25">
      <c r="A3357" s="96"/>
      <c r="G3357" s="39"/>
      <c r="H3357" s="30"/>
    </row>
    <row r="3358" spans="1:8" x14ac:dyDescent="0.25">
      <c r="A3358" s="96"/>
      <c r="G3358" s="39"/>
      <c r="H3358" s="30"/>
    </row>
    <row r="3359" spans="1:8" x14ac:dyDescent="0.25">
      <c r="A3359" s="96"/>
      <c r="G3359" s="39"/>
      <c r="H3359" s="30"/>
    </row>
    <row r="3360" spans="1:8" x14ac:dyDescent="0.25">
      <c r="A3360" s="96"/>
      <c r="G3360" s="39"/>
      <c r="H3360" s="30"/>
    </row>
    <row r="3361" spans="1:8" x14ac:dyDescent="0.25">
      <c r="A3361" s="96"/>
      <c r="G3361" s="39"/>
      <c r="H3361" s="30"/>
    </row>
    <row r="3362" spans="1:8" x14ac:dyDescent="0.25">
      <c r="A3362" s="96"/>
      <c r="G3362" s="39"/>
      <c r="H3362" s="30"/>
    </row>
    <row r="3363" spans="1:8" x14ac:dyDescent="0.25">
      <c r="A3363" s="96"/>
      <c r="G3363" s="39"/>
      <c r="H3363" s="30"/>
    </row>
    <row r="3364" spans="1:8" x14ac:dyDescent="0.25">
      <c r="A3364" s="96"/>
      <c r="G3364" s="39"/>
      <c r="H3364" s="30"/>
    </row>
    <row r="3365" spans="1:8" x14ac:dyDescent="0.25">
      <c r="A3365" s="96"/>
      <c r="G3365" s="39"/>
      <c r="H3365" s="30"/>
    </row>
    <row r="3366" spans="1:8" x14ac:dyDescent="0.25">
      <c r="A3366" s="96"/>
      <c r="G3366" s="39"/>
      <c r="H3366" s="30"/>
    </row>
    <row r="3367" spans="1:8" x14ac:dyDescent="0.25">
      <c r="A3367" s="96"/>
      <c r="G3367" s="39"/>
      <c r="H3367" s="30"/>
    </row>
    <row r="3368" spans="1:8" x14ac:dyDescent="0.25">
      <c r="A3368" s="96"/>
      <c r="G3368" s="39"/>
      <c r="H3368" s="30"/>
    </row>
    <row r="3369" spans="1:8" x14ac:dyDescent="0.25">
      <c r="A3369" s="96"/>
      <c r="G3369" s="39"/>
      <c r="H3369" s="30"/>
    </row>
    <row r="3370" spans="1:8" x14ac:dyDescent="0.25">
      <c r="A3370" s="96"/>
      <c r="G3370" s="39"/>
      <c r="H3370" s="30"/>
    </row>
    <row r="3371" spans="1:8" x14ac:dyDescent="0.25">
      <c r="A3371" s="96"/>
      <c r="G3371" s="39"/>
      <c r="H3371" s="30"/>
    </row>
    <row r="3372" spans="1:8" x14ac:dyDescent="0.25">
      <c r="A3372" s="96"/>
      <c r="G3372" s="39"/>
      <c r="H3372" s="30"/>
    </row>
    <row r="3373" spans="1:8" x14ac:dyDescent="0.25">
      <c r="A3373" s="96"/>
      <c r="G3373" s="39"/>
      <c r="H3373" s="30"/>
    </row>
    <row r="3374" spans="1:8" x14ac:dyDescent="0.25">
      <c r="A3374" s="96"/>
      <c r="G3374" s="39"/>
      <c r="H3374" s="30"/>
    </row>
    <row r="3375" spans="1:8" x14ac:dyDescent="0.25">
      <c r="A3375" s="96"/>
      <c r="G3375" s="39"/>
      <c r="H3375" s="30"/>
    </row>
    <row r="3376" spans="1:8" x14ac:dyDescent="0.25">
      <c r="A3376" s="96"/>
      <c r="G3376" s="39"/>
      <c r="H3376" s="30"/>
    </row>
    <row r="3377" spans="1:8" x14ac:dyDescent="0.25">
      <c r="A3377" s="96"/>
      <c r="G3377" s="39"/>
      <c r="H3377" s="30"/>
    </row>
    <row r="3378" spans="1:8" x14ac:dyDescent="0.25">
      <c r="A3378" s="96"/>
      <c r="G3378" s="39"/>
      <c r="H3378" s="30"/>
    </row>
    <row r="3379" spans="1:8" x14ac:dyDescent="0.25">
      <c r="A3379" s="96"/>
      <c r="G3379" s="39"/>
      <c r="H3379" s="30"/>
    </row>
    <row r="3380" spans="1:8" x14ac:dyDescent="0.25">
      <c r="A3380" s="96"/>
      <c r="G3380" s="39"/>
      <c r="H3380" s="30"/>
    </row>
    <row r="3381" spans="1:8" x14ac:dyDescent="0.25">
      <c r="A3381" s="96"/>
      <c r="G3381" s="39"/>
      <c r="H3381" s="30"/>
    </row>
    <row r="3382" spans="1:8" x14ac:dyDescent="0.25">
      <c r="A3382" s="96"/>
      <c r="G3382" s="39"/>
      <c r="H3382" s="30"/>
    </row>
    <row r="3383" spans="1:8" x14ac:dyDescent="0.25">
      <c r="A3383" s="96"/>
      <c r="G3383" s="39"/>
      <c r="H3383" s="30"/>
    </row>
    <row r="3384" spans="1:8" x14ac:dyDescent="0.25">
      <c r="A3384" s="96"/>
      <c r="G3384" s="39"/>
      <c r="H3384" s="30"/>
    </row>
    <row r="3385" spans="1:8" x14ac:dyDescent="0.25">
      <c r="A3385" s="96"/>
      <c r="G3385" s="39"/>
      <c r="H3385" s="30"/>
    </row>
    <row r="3386" spans="1:8" x14ac:dyDescent="0.25">
      <c r="A3386" s="96"/>
      <c r="G3386" s="39"/>
      <c r="H3386" s="30"/>
    </row>
    <row r="3387" spans="1:8" x14ac:dyDescent="0.25">
      <c r="A3387" s="96"/>
      <c r="G3387" s="39"/>
      <c r="H3387" s="30"/>
    </row>
    <row r="3388" spans="1:8" x14ac:dyDescent="0.25">
      <c r="A3388" s="96"/>
      <c r="G3388" s="39"/>
      <c r="H3388" s="30"/>
    </row>
    <row r="3389" spans="1:8" x14ac:dyDescent="0.25">
      <c r="A3389" s="96"/>
      <c r="G3389" s="39"/>
      <c r="H3389" s="30"/>
    </row>
    <row r="3390" spans="1:8" x14ac:dyDescent="0.25">
      <c r="A3390" s="96"/>
      <c r="G3390" s="39"/>
      <c r="H3390" s="30"/>
    </row>
    <row r="3391" spans="1:8" x14ac:dyDescent="0.25">
      <c r="A3391" s="96"/>
      <c r="G3391" s="39"/>
      <c r="H3391" s="30"/>
    </row>
    <row r="3392" spans="1:8" x14ac:dyDescent="0.25">
      <c r="A3392" s="96"/>
      <c r="G3392" s="39"/>
      <c r="H3392" s="30"/>
    </row>
    <row r="3393" spans="1:8" x14ac:dyDescent="0.25">
      <c r="A3393" s="96"/>
      <c r="G3393" s="39"/>
      <c r="H3393" s="30"/>
    </row>
    <row r="3394" spans="1:8" x14ac:dyDescent="0.25">
      <c r="A3394" s="96"/>
      <c r="G3394" s="39"/>
      <c r="H3394" s="30"/>
    </row>
    <row r="3395" spans="1:8" x14ac:dyDescent="0.25">
      <c r="A3395" s="96"/>
      <c r="G3395" s="39"/>
      <c r="H3395" s="30"/>
    </row>
    <row r="3396" spans="1:8" x14ac:dyDescent="0.25">
      <c r="A3396" s="96"/>
      <c r="G3396" s="39"/>
      <c r="H3396" s="30"/>
    </row>
    <row r="3397" spans="1:8" x14ac:dyDescent="0.25">
      <c r="A3397" s="96"/>
      <c r="G3397" s="39"/>
      <c r="H3397" s="30"/>
    </row>
    <row r="3398" spans="1:8" x14ac:dyDescent="0.25">
      <c r="A3398" s="96"/>
      <c r="G3398" s="39"/>
      <c r="H3398" s="30"/>
    </row>
    <row r="3399" spans="1:8" x14ac:dyDescent="0.25">
      <c r="A3399" s="96"/>
      <c r="G3399" s="39"/>
      <c r="H3399" s="30"/>
    </row>
    <row r="3400" spans="1:8" x14ac:dyDescent="0.25">
      <c r="A3400" s="96"/>
      <c r="G3400" s="39"/>
      <c r="H3400" s="30"/>
    </row>
    <row r="3401" spans="1:8" x14ac:dyDescent="0.25">
      <c r="A3401" s="96"/>
      <c r="G3401" s="39"/>
      <c r="H3401" s="30"/>
    </row>
    <row r="3402" spans="1:8" x14ac:dyDescent="0.25">
      <c r="A3402" s="96"/>
      <c r="G3402" s="39"/>
      <c r="H3402" s="30"/>
    </row>
    <row r="3403" spans="1:8" x14ac:dyDescent="0.25">
      <c r="A3403" s="96"/>
      <c r="G3403" s="39"/>
      <c r="H3403" s="30"/>
    </row>
    <row r="3404" spans="1:8" x14ac:dyDescent="0.25">
      <c r="A3404" s="96"/>
      <c r="G3404" s="39"/>
      <c r="H3404" s="30"/>
    </row>
    <row r="3405" spans="1:8" x14ac:dyDescent="0.25">
      <c r="A3405" s="96"/>
      <c r="G3405" s="39"/>
      <c r="H3405" s="30"/>
    </row>
    <row r="3406" spans="1:8" x14ac:dyDescent="0.25">
      <c r="A3406" s="96"/>
      <c r="G3406" s="39"/>
      <c r="H3406" s="30"/>
    </row>
    <row r="3407" spans="1:8" x14ac:dyDescent="0.25">
      <c r="A3407" s="96"/>
      <c r="G3407" s="39"/>
      <c r="H3407" s="30"/>
    </row>
    <row r="3408" spans="1:8" x14ac:dyDescent="0.25">
      <c r="A3408" s="96"/>
      <c r="G3408" s="39"/>
      <c r="H3408" s="30"/>
    </row>
    <row r="3409" spans="1:8" x14ac:dyDescent="0.25">
      <c r="A3409" s="96"/>
      <c r="G3409" s="39"/>
      <c r="H3409" s="30"/>
    </row>
    <row r="3410" spans="1:8" x14ac:dyDescent="0.25">
      <c r="A3410" s="96"/>
      <c r="G3410" s="39"/>
      <c r="H3410" s="30"/>
    </row>
    <row r="3411" spans="1:8" x14ac:dyDescent="0.25">
      <c r="A3411" s="96"/>
      <c r="G3411" s="39"/>
      <c r="H3411" s="30"/>
    </row>
    <row r="3412" spans="1:8" x14ac:dyDescent="0.25">
      <c r="A3412" s="96"/>
      <c r="G3412" s="39"/>
      <c r="H3412" s="30"/>
    </row>
    <row r="3413" spans="1:8" x14ac:dyDescent="0.25">
      <c r="A3413" s="96"/>
      <c r="G3413" s="39"/>
      <c r="H3413" s="30"/>
    </row>
    <row r="3414" spans="1:8" x14ac:dyDescent="0.25">
      <c r="A3414" s="96"/>
      <c r="G3414" s="39"/>
      <c r="H3414" s="30"/>
    </row>
    <row r="3415" spans="1:8" x14ac:dyDescent="0.25">
      <c r="A3415" s="96"/>
      <c r="G3415" s="39"/>
      <c r="H3415" s="30"/>
    </row>
    <row r="3416" spans="1:8" x14ac:dyDescent="0.25">
      <c r="A3416" s="96"/>
      <c r="G3416" s="39"/>
      <c r="H3416" s="30"/>
    </row>
    <row r="3417" spans="1:8" x14ac:dyDescent="0.25">
      <c r="A3417" s="96"/>
      <c r="G3417" s="39"/>
      <c r="H3417" s="30"/>
    </row>
    <row r="3418" spans="1:8" x14ac:dyDescent="0.25">
      <c r="A3418" s="96"/>
      <c r="G3418" s="39"/>
      <c r="H3418" s="30"/>
    </row>
    <row r="3419" spans="1:8" x14ac:dyDescent="0.25">
      <c r="A3419" s="96"/>
      <c r="G3419" s="39"/>
      <c r="H3419" s="30"/>
    </row>
    <row r="3420" spans="1:8" x14ac:dyDescent="0.25">
      <c r="A3420" s="96"/>
      <c r="G3420" s="39"/>
      <c r="H3420" s="30"/>
    </row>
    <row r="3421" spans="1:8" x14ac:dyDescent="0.25">
      <c r="A3421" s="96"/>
      <c r="G3421" s="39"/>
      <c r="H3421" s="30"/>
    </row>
    <row r="3422" spans="1:8" x14ac:dyDescent="0.25">
      <c r="A3422" s="96"/>
      <c r="G3422" s="39"/>
      <c r="H3422" s="30"/>
    </row>
    <row r="3423" spans="1:8" x14ac:dyDescent="0.25">
      <c r="A3423" s="96"/>
      <c r="G3423" s="39"/>
      <c r="H3423" s="30"/>
    </row>
    <row r="3424" spans="1:8" x14ac:dyDescent="0.25">
      <c r="A3424" s="96"/>
      <c r="G3424" s="39"/>
      <c r="H3424" s="30"/>
    </row>
    <row r="3425" spans="1:8" x14ac:dyDescent="0.25">
      <c r="A3425" s="96"/>
      <c r="G3425" s="39"/>
      <c r="H3425" s="30"/>
    </row>
    <row r="3426" spans="1:8" x14ac:dyDescent="0.25">
      <c r="A3426" s="96"/>
      <c r="G3426" s="39"/>
      <c r="H3426" s="30"/>
    </row>
    <row r="3427" spans="1:8" x14ac:dyDescent="0.25">
      <c r="A3427" s="96"/>
      <c r="G3427" s="39"/>
      <c r="H3427" s="30"/>
    </row>
    <row r="3428" spans="1:8" x14ac:dyDescent="0.25">
      <c r="A3428" s="96"/>
      <c r="G3428" s="39"/>
      <c r="H3428" s="30"/>
    </row>
    <row r="3429" spans="1:8" x14ac:dyDescent="0.25">
      <c r="A3429" s="96"/>
      <c r="G3429" s="39"/>
      <c r="H3429" s="30"/>
    </row>
    <row r="3430" spans="1:8" x14ac:dyDescent="0.25">
      <c r="A3430" s="96"/>
      <c r="G3430" s="39"/>
      <c r="H3430" s="30"/>
    </row>
    <row r="3431" spans="1:8" x14ac:dyDescent="0.25">
      <c r="A3431" s="96"/>
      <c r="G3431" s="39"/>
      <c r="H3431" s="30"/>
    </row>
    <row r="3432" spans="1:8" x14ac:dyDescent="0.25">
      <c r="A3432" s="96"/>
      <c r="G3432" s="39"/>
      <c r="H3432" s="30"/>
    </row>
    <row r="3433" spans="1:8" x14ac:dyDescent="0.25">
      <c r="A3433" s="96"/>
      <c r="G3433" s="39"/>
      <c r="H3433" s="30"/>
    </row>
    <row r="3434" spans="1:8" x14ac:dyDescent="0.25">
      <c r="A3434" s="96"/>
      <c r="G3434" s="39"/>
      <c r="H3434" s="30"/>
    </row>
    <row r="3435" spans="1:8" x14ac:dyDescent="0.25">
      <c r="A3435" s="96"/>
      <c r="G3435" s="39"/>
      <c r="H3435" s="30"/>
    </row>
    <row r="3436" spans="1:8" x14ac:dyDescent="0.25">
      <c r="A3436" s="96"/>
      <c r="G3436" s="39"/>
      <c r="H3436" s="30"/>
    </row>
    <row r="3437" spans="1:8" x14ac:dyDescent="0.25">
      <c r="A3437" s="96"/>
      <c r="G3437" s="39"/>
      <c r="H3437" s="30"/>
    </row>
    <row r="3438" spans="1:8" x14ac:dyDescent="0.25">
      <c r="A3438" s="96"/>
      <c r="G3438" s="39"/>
      <c r="H3438" s="30"/>
    </row>
    <row r="3439" spans="1:8" x14ac:dyDescent="0.25">
      <c r="A3439" s="96"/>
      <c r="G3439" s="39"/>
      <c r="H3439" s="30"/>
    </row>
    <row r="3440" spans="1:8" x14ac:dyDescent="0.25">
      <c r="A3440" s="96"/>
      <c r="G3440" s="39"/>
      <c r="H3440" s="30"/>
    </row>
    <row r="3441" spans="1:8" x14ac:dyDescent="0.25">
      <c r="A3441" s="96"/>
      <c r="G3441" s="39"/>
      <c r="H3441" s="30"/>
    </row>
    <row r="3442" spans="1:8" x14ac:dyDescent="0.25">
      <c r="A3442" s="96"/>
      <c r="G3442" s="39"/>
      <c r="H3442" s="30"/>
    </row>
    <row r="3443" spans="1:8" x14ac:dyDescent="0.25">
      <c r="A3443" s="96"/>
      <c r="G3443" s="39"/>
      <c r="H3443" s="30"/>
    </row>
    <row r="3444" spans="1:8" x14ac:dyDescent="0.25">
      <c r="A3444" s="96"/>
      <c r="G3444" s="39"/>
      <c r="H3444" s="30"/>
    </row>
    <row r="3445" spans="1:8" x14ac:dyDescent="0.25">
      <c r="A3445" s="96"/>
      <c r="G3445" s="39"/>
      <c r="H3445" s="30"/>
    </row>
    <row r="3446" spans="1:8" x14ac:dyDescent="0.25">
      <c r="A3446" s="96"/>
      <c r="G3446" s="39"/>
      <c r="H3446" s="30"/>
    </row>
    <row r="3447" spans="1:8" x14ac:dyDescent="0.25">
      <c r="A3447" s="96"/>
      <c r="G3447" s="39"/>
      <c r="H3447" s="30"/>
    </row>
    <row r="3448" spans="1:8" x14ac:dyDescent="0.25">
      <c r="A3448" s="96"/>
      <c r="G3448" s="39"/>
      <c r="H3448" s="30"/>
    </row>
    <row r="3449" spans="1:8" x14ac:dyDescent="0.25">
      <c r="A3449" s="96"/>
      <c r="G3449" s="39"/>
      <c r="H3449" s="30"/>
    </row>
    <row r="3450" spans="1:8" x14ac:dyDescent="0.25">
      <c r="A3450" s="96"/>
      <c r="G3450" s="39"/>
      <c r="H3450" s="30"/>
    </row>
    <row r="3451" spans="1:8" x14ac:dyDescent="0.25">
      <c r="A3451" s="96"/>
      <c r="G3451" s="39"/>
      <c r="H3451" s="30"/>
    </row>
    <row r="3452" spans="1:8" x14ac:dyDescent="0.25">
      <c r="A3452" s="96"/>
      <c r="G3452" s="39"/>
      <c r="H3452" s="30"/>
    </row>
    <row r="3453" spans="1:8" x14ac:dyDescent="0.25">
      <c r="A3453" s="96"/>
      <c r="G3453" s="39"/>
      <c r="H3453" s="30"/>
    </row>
    <row r="3454" spans="1:8" x14ac:dyDescent="0.25">
      <c r="A3454" s="96"/>
      <c r="G3454" s="39"/>
      <c r="H3454" s="30"/>
    </row>
    <row r="3455" spans="1:8" x14ac:dyDescent="0.25">
      <c r="A3455" s="96"/>
      <c r="G3455" s="39"/>
      <c r="H3455" s="30"/>
    </row>
    <row r="3456" spans="1:8" x14ac:dyDescent="0.25">
      <c r="A3456" s="96"/>
      <c r="G3456" s="39"/>
      <c r="H3456" s="30"/>
    </row>
    <row r="3457" spans="1:8" x14ac:dyDescent="0.25">
      <c r="A3457" s="96"/>
      <c r="G3457" s="39"/>
      <c r="H3457" s="30"/>
    </row>
    <row r="3458" spans="1:8" x14ac:dyDescent="0.25">
      <c r="A3458" s="96"/>
      <c r="G3458" s="39"/>
      <c r="H3458" s="30"/>
    </row>
    <row r="3459" spans="1:8" x14ac:dyDescent="0.25">
      <c r="A3459" s="96"/>
      <c r="G3459" s="39"/>
      <c r="H3459" s="30"/>
    </row>
    <row r="3460" spans="1:8" x14ac:dyDescent="0.25">
      <c r="A3460" s="96"/>
      <c r="G3460" s="39"/>
      <c r="H3460" s="30"/>
    </row>
    <row r="3461" spans="1:8" x14ac:dyDescent="0.25">
      <c r="A3461" s="96"/>
      <c r="G3461" s="39"/>
      <c r="H3461" s="30"/>
    </row>
    <row r="3462" spans="1:8" x14ac:dyDescent="0.25">
      <c r="A3462" s="96"/>
      <c r="G3462" s="39"/>
      <c r="H3462" s="30"/>
    </row>
    <row r="3463" spans="1:8" x14ac:dyDescent="0.25">
      <c r="A3463" s="96"/>
      <c r="G3463" s="39"/>
      <c r="H3463" s="30"/>
    </row>
    <row r="3464" spans="1:8" x14ac:dyDescent="0.25">
      <c r="A3464" s="96"/>
      <c r="G3464" s="39"/>
      <c r="H3464" s="30"/>
    </row>
    <row r="3465" spans="1:8" x14ac:dyDescent="0.25">
      <c r="A3465" s="96"/>
      <c r="G3465" s="39"/>
      <c r="H3465" s="30"/>
    </row>
    <row r="3466" spans="1:8" x14ac:dyDescent="0.25">
      <c r="A3466" s="96"/>
      <c r="G3466" s="39"/>
      <c r="H3466" s="30"/>
    </row>
    <row r="3467" spans="1:8" x14ac:dyDescent="0.25">
      <c r="A3467" s="96"/>
      <c r="G3467" s="39"/>
      <c r="H3467" s="30"/>
    </row>
    <row r="3468" spans="1:8" x14ac:dyDescent="0.25">
      <c r="A3468" s="96"/>
      <c r="G3468" s="39"/>
      <c r="H3468" s="30"/>
    </row>
    <row r="3469" spans="1:8" x14ac:dyDescent="0.25">
      <c r="A3469" s="96"/>
      <c r="G3469" s="39"/>
      <c r="H3469" s="30"/>
    </row>
    <row r="3470" spans="1:8" x14ac:dyDescent="0.25">
      <c r="A3470" s="96"/>
      <c r="G3470" s="39"/>
      <c r="H3470" s="30"/>
    </row>
    <row r="3471" spans="1:8" x14ac:dyDescent="0.25">
      <c r="A3471" s="96"/>
      <c r="G3471" s="39"/>
      <c r="H3471" s="30"/>
    </row>
    <row r="3472" spans="1:8" x14ac:dyDescent="0.25">
      <c r="A3472" s="96"/>
      <c r="G3472" s="39"/>
      <c r="H3472" s="30"/>
    </row>
    <row r="3473" spans="1:8" x14ac:dyDescent="0.25">
      <c r="A3473" s="96"/>
      <c r="G3473" s="39"/>
      <c r="H3473" s="30"/>
    </row>
    <row r="3474" spans="1:8" x14ac:dyDescent="0.25">
      <c r="A3474" s="96"/>
      <c r="G3474" s="39"/>
      <c r="H3474" s="30"/>
    </row>
    <row r="3475" spans="1:8" x14ac:dyDescent="0.25">
      <c r="A3475" s="96"/>
      <c r="G3475" s="39"/>
      <c r="H3475" s="30"/>
    </row>
    <row r="3476" spans="1:8" x14ac:dyDescent="0.25">
      <c r="A3476" s="96"/>
      <c r="G3476" s="39"/>
      <c r="H3476" s="30"/>
    </row>
    <row r="3477" spans="1:8" x14ac:dyDescent="0.25">
      <c r="A3477" s="96"/>
      <c r="G3477" s="39"/>
      <c r="H3477" s="30"/>
    </row>
    <row r="3478" spans="1:8" x14ac:dyDescent="0.25">
      <c r="A3478" s="96"/>
      <c r="G3478" s="39"/>
      <c r="H3478" s="30"/>
    </row>
    <row r="3479" spans="1:8" x14ac:dyDescent="0.25">
      <c r="A3479" s="96"/>
      <c r="G3479" s="39"/>
      <c r="H3479" s="30"/>
    </row>
    <row r="3480" spans="1:8" x14ac:dyDescent="0.25">
      <c r="A3480" s="96"/>
      <c r="G3480" s="39"/>
      <c r="H3480" s="30"/>
    </row>
    <row r="3481" spans="1:8" x14ac:dyDescent="0.25">
      <c r="A3481" s="96"/>
      <c r="G3481" s="39"/>
      <c r="H3481" s="30"/>
    </row>
    <row r="3482" spans="1:8" x14ac:dyDescent="0.25">
      <c r="A3482" s="96"/>
      <c r="G3482" s="39"/>
      <c r="H3482" s="30"/>
    </row>
    <row r="3483" spans="1:8" x14ac:dyDescent="0.25">
      <c r="A3483" s="96"/>
      <c r="G3483" s="39"/>
      <c r="H3483" s="30"/>
    </row>
    <row r="3484" spans="1:8" x14ac:dyDescent="0.25">
      <c r="A3484" s="96"/>
      <c r="G3484" s="39"/>
      <c r="H3484" s="30"/>
    </row>
    <row r="3485" spans="1:8" x14ac:dyDescent="0.25">
      <c r="A3485" s="96"/>
      <c r="G3485" s="39"/>
      <c r="H3485" s="30"/>
    </row>
    <row r="3486" spans="1:8" x14ac:dyDescent="0.25">
      <c r="A3486" s="96"/>
      <c r="G3486" s="39"/>
      <c r="H3486" s="30"/>
    </row>
    <row r="3487" spans="1:8" x14ac:dyDescent="0.25">
      <c r="A3487" s="96"/>
      <c r="G3487" s="39"/>
      <c r="H3487" s="30"/>
    </row>
    <row r="3488" spans="1:8" x14ac:dyDescent="0.25">
      <c r="A3488" s="96"/>
      <c r="G3488" s="39"/>
      <c r="H3488" s="30"/>
    </row>
    <row r="3489" spans="1:8" x14ac:dyDescent="0.25">
      <c r="A3489" s="96"/>
      <c r="G3489" s="39"/>
      <c r="H3489" s="30"/>
    </row>
    <row r="3490" spans="1:8" x14ac:dyDescent="0.25">
      <c r="A3490" s="96"/>
      <c r="G3490" s="39"/>
      <c r="H3490" s="30"/>
    </row>
    <row r="3491" spans="1:8" x14ac:dyDescent="0.25">
      <c r="A3491" s="96"/>
      <c r="G3491" s="39"/>
      <c r="H3491" s="30"/>
    </row>
    <row r="3492" spans="1:8" x14ac:dyDescent="0.25">
      <c r="A3492" s="96"/>
      <c r="G3492" s="39"/>
      <c r="H3492" s="30"/>
    </row>
    <row r="3493" spans="1:8" x14ac:dyDescent="0.25">
      <c r="A3493" s="96"/>
      <c r="G3493" s="39"/>
      <c r="H3493" s="30"/>
    </row>
    <row r="3494" spans="1:8" x14ac:dyDescent="0.25">
      <c r="A3494" s="96"/>
      <c r="G3494" s="39"/>
      <c r="H3494" s="30"/>
    </row>
    <row r="3495" spans="1:8" x14ac:dyDescent="0.25">
      <c r="A3495" s="96"/>
      <c r="G3495" s="39"/>
      <c r="H3495" s="30"/>
    </row>
    <row r="3496" spans="1:8" x14ac:dyDescent="0.25">
      <c r="A3496" s="96"/>
      <c r="G3496" s="39"/>
      <c r="H3496" s="30"/>
    </row>
    <row r="3497" spans="1:8" x14ac:dyDescent="0.25">
      <c r="A3497" s="96"/>
      <c r="G3497" s="39"/>
      <c r="H3497" s="30"/>
    </row>
    <row r="3498" spans="1:8" x14ac:dyDescent="0.25">
      <c r="A3498" s="96"/>
      <c r="G3498" s="39"/>
      <c r="H3498" s="30"/>
    </row>
    <row r="3499" spans="1:8" x14ac:dyDescent="0.25">
      <c r="A3499" s="96"/>
      <c r="G3499" s="39"/>
      <c r="H3499" s="30"/>
    </row>
    <row r="3500" spans="1:8" x14ac:dyDescent="0.25">
      <c r="A3500" s="96"/>
      <c r="G3500" s="39"/>
      <c r="H3500" s="30"/>
    </row>
    <row r="3501" spans="1:8" x14ac:dyDescent="0.25">
      <c r="A3501" s="96"/>
      <c r="G3501" s="39"/>
      <c r="H3501" s="30"/>
    </row>
    <row r="3502" spans="1:8" x14ac:dyDescent="0.25">
      <c r="A3502" s="96"/>
      <c r="G3502" s="39"/>
      <c r="H3502" s="30"/>
    </row>
    <row r="3503" spans="1:8" x14ac:dyDescent="0.25">
      <c r="A3503" s="96"/>
      <c r="G3503" s="39"/>
      <c r="H3503" s="30"/>
    </row>
    <row r="3504" spans="1:8" x14ac:dyDescent="0.25">
      <c r="A3504" s="96"/>
      <c r="G3504" s="39"/>
      <c r="H3504" s="30"/>
    </row>
    <row r="3505" spans="1:8" x14ac:dyDescent="0.25">
      <c r="A3505" s="96"/>
      <c r="G3505" s="39"/>
      <c r="H3505" s="30"/>
    </row>
    <row r="3506" spans="1:8" x14ac:dyDescent="0.25">
      <c r="A3506" s="96"/>
      <c r="G3506" s="39"/>
      <c r="H3506" s="30"/>
    </row>
    <row r="3507" spans="1:8" x14ac:dyDescent="0.25">
      <c r="A3507" s="96"/>
      <c r="G3507" s="39"/>
      <c r="H3507" s="30"/>
    </row>
    <row r="3508" spans="1:8" x14ac:dyDescent="0.25">
      <c r="A3508" s="96"/>
      <c r="G3508" s="39"/>
      <c r="H3508" s="30"/>
    </row>
    <row r="3509" spans="1:8" x14ac:dyDescent="0.25">
      <c r="A3509" s="96"/>
      <c r="G3509" s="39"/>
      <c r="H3509" s="30"/>
    </row>
    <row r="3510" spans="1:8" x14ac:dyDescent="0.25">
      <c r="A3510" s="96"/>
      <c r="G3510" s="39"/>
      <c r="H3510" s="30"/>
    </row>
    <row r="3511" spans="1:8" x14ac:dyDescent="0.25">
      <c r="A3511" s="96"/>
      <c r="G3511" s="39"/>
      <c r="H3511" s="30"/>
    </row>
    <row r="3512" spans="1:8" x14ac:dyDescent="0.25">
      <c r="A3512" s="96"/>
      <c r="G3512" s="39"/>
      <c r="H3512" s="30"/>
    </row>
    <row r="3513" spans="1:8" x14ac:dyDescent="0.25">
      <c r="A3513" s="96"/>
      <c r="G3513" s="39"/>
      <c r="H3513" s="30"/>
    </row>
    <row r="3514" spans="1:8" x14ac:dyDescent="0.25">
      <c r="A3514" s="96"/>
      <c r="G3514" s="39"/>
      <c r="H3514" s="30"/>
    </row>
    <row r="3515" spans="1:8" x14ac:dyDescent="0.25">
      <c r="A3515" s="96"/>
      <c r="G3515" s="39"/>
      <c r="H3515" s="30"/>
    </row>
    <row r="3516" spans="1:8" x14ac:dyDescent="0.25">
      <c r="A3516" s="96"/>
      <c r="G3516" s="39"/>
      <c r="H3516" s="30"/>
    </row>
    <row r="3517" spans="1:8" x14ac:dyDescent="0.25">
      <c r="A3517" s="96"/>
      <c r="G3517" s="39"/>
      <c r="H3517" s="30"/>
    </row>
    <row r="3518" spans="1:8" x14ac:dyDescent="0.25">
      <c r="A3518" s="96"/>
      <c r="G3518" s="39"/>
      <c r="H3518" s="30"/>
    </row>
    <row r="3519" spans="1:8" x14ac:dyDescent="0.25">
      <c r="A3519" s="96"/>
      <c r="G3519" s="39"/>
      <c r="H3519" s="30"/>
    </row>
    <row r="3520" spans="1:8" x14ac:dyDescent="0.25">
      <c r="A3520" s="96"/>
      <c r="G3520" s="39"/>
      <c r="H3520" s="30"/>
    </row>
    <row r="3521" spans="1:8" x14ac:dyDescent="0.25">
      <c r="A3521" s="96"/>
      <c r="G3521" s="39"/>
      <c r="H3521" s="30"/>
    </row>
    <row r="3522" spans="1:8" x14ac:dyDescent="0.25">
      <c r="A3522" s="96"/>
      <c r="G3522" s="39"/>
      <c r="H3522" s="30"/>
    </row>
    <row r="3523" spans="1:8" x14ac:dyDescent="0.25">
      <c r="A3523" s="96"/>
      <c r="G3523" s="39"/>
      <c r="H3523" s="30"/>
    </row>
    <row r="3524" spans="1:8" x14ac:dyDescent="0.25">
      <c r="A3524" s="96"/>
      <c r="G3524" s="39"/>
      <c r="H3524" s="30"/>
    </row>
    <row r="3525" spans="1:8" x14ac:dyDescent="0.25">
      <c r="A3525" s="96"/>
      <c r="G3525" s="39"/>
      <c r="H3525" s="30"/>
    </row>
    <row r="3526" spans="1:8" x14ac:dyDescent="0.25">
      <c r="A3526" s="96"/>
      <c r="G3526" s="39"/>
      <c r="H3526" s="30"/>
    </row>
    <row r="3527" spans="1:8" x14ac:dyDescent="0.25">
      <c r="A3527" s="96"/>
      <c r="G3527" s="39"/>
      <c r="H3527" s="30"/>
    </row>
    <row r="3528" spans="1:8" x14ac:dyDescent="0.25">
      <c r="A3528" s="96"/>
      <c r="G3528" s="39"/>
      <c r="H3528" s="30"/>
    </row>
    <row r="3529" spans="1:8" x14ac:dyDescent="0.25">
      <c r="A3529" s="96"/>
      <c r="G3529" s="39"/>
      <c r="H3529" s="30"/>
    </row>
    <row r="3530" spans="1:8" x14ac:dyDescent="0.25">
      <c r="A3530" s="96"/>
      <c r="G3530" s="39"/>
      <c r="H3530" s="30"/>
    </row>
    <row r="3531" spans="1:8" x14ac:dyDescent="0.25">
      <c r="A3531" s="96"/>
      <c r="G3531" s="39"/>
      <c r="H3531" s="30"/>
    </row>
    <row r="3532" spans="1:8" x14ac:dyDescent="0.25">
      <c r="A3532" s="96"/>
      <c r="G3532" s="39"/>
      <c r="H3532" s="30"/>
    </row>
    <row r="3533" spans="1:8" x14ac:dyDescent="0.25">
      <c r="A3533" s="96"/>
      <c r="G3533" s="39"/>
      <c r="H3533" s="30"/>
    </row>
    <row r="3534" spans="1:8" x14ac:dyDescent="0.25">
      <c r="A3534" s="96"/>
      <c r="G3534" s="39"/>
      <c r="H3534" s="30"/>
    </row>
    <row r="3535" spans="1:8" x14ac:dyDescent="0.25">
      <c r="A3535" s="96"/>
      <c r="G3535" s="39"/>
      <c r="H3535" s="30"/>
    </row>
    <row r="3536" spans="1:8" x14ac:dyDescent="0.25">
      <c r="A3536" s="96"/>
      <c r="G3536" s="39"/>
      <c r="H3536" s="30"/>
    </row>
    <row r="3537" spans="1:8" x14ac:dyDescent="0.25">
      <c r="A3537" s="96"/>
      <c r="G3537" s="39"/>
      <c r="H3537" s="30"/>
    </row>
    <row r="3538" spans="1:8" x14ac:dyDescent="0.25">
      <c r="A3538" s="96"/>
      <c r="G3538" s="39"/>
      <c r="H3538" s="30"/>
    </row>
    <row r="3539" spans="1:8" x14ac:dyDescent="0.25">
      <c r="A3539" s="96"/>
      <c r="G3539" s="39"/>
      <c r="H3539" s="30"/>
    </row>
    <row r="3540" spans="1:8" x14ac:dyDescent="0.25">
      <c r="A3540" s="96"/>
      <c r="G3540" s="39"/>
      <c r="H3540" s="30"/>
    </row>
    <row r="3541" spans="1:8" x14ac:dyDescent="0.25">
      <c r="A3541" s="96"/>
      <c r="G3541" s="39"/>
      <c r="H3541" s="30"/>
    </row>
    <row r="3542" spans="1:8" x14ac:dyDescent="0.25">
      <c r="A3542" s="96"/>
      <c r="G3542" s="39"/>
      <c r="H3542" s="30"/>
    </row>
    <row r="3543" spans="1:8" x14ac:dyDescent="0.25">
      <c r="A3543" s="96"/>
      <c r="G3543" s="39"/>
      <c r="H3543" s="30"/>
    </row>
    <row r="3544" spans="1:8" x14ac:dyDescent="0.25">
      <c r="A3544" s="96"/>
      <c r="G3544" s="39"/>
      <c r="H3544" s="30"/>
    </row>
    <row r="3545" spans="1:8" x14ac:dyDescent="0.25">
      <c r="A3545" s="96"/>
      <c r="G3545" s="39"/>
      <c r="H3545" s="30"/>
    </row>
    <row r="3546" spans="1:8" x14ac:dyDescent="0.25">
      <c r="A3546" s="96"/>
      <c r="G3546" s="39"/>
      <c r="H3546" s="30"/>
    </row>
    <row r="3547" spans="1:8" x14ac:dyDescent="0.25">
      <c r="A3547" s="96"/>
      <c r="G3547" s="39"/>
      <c r="H3547" s="30"/>
    </row>
    <row r="3548" spans="1:8" x14ac:dyDescent="0.25">
      <c r="A3548" s="96"/>
      <c r="G3548" s="39"/>
      <c r="H3548" s="30"/>
    </row>
    <row r="3549" spans="1:8" x14ac:dyDescent="0.25">
      <c r="A3549" s="96"/>
      <c r="G3549" s="39"/>
      <c r="H3549" s="30"/>
    </row>
    <row r="3550" spans="1:8" x14ac:dyDescent="0.25">
      <c r="A3550" s="96"/>
      <c r="G3550" s="39"/>
      <c r="H3550" s="30"/>
    </row>
    <row r="3551" spans="1:8" x14ac:dyDescent="0.25">
      <c r="A3551" s="96"/>
      <c r="G3551" s="39"/>
      <c r="H3551" s="30"/>
    </row>
    <row r="3552" spans="1:8" x14ac:dyDescent="0.25">
      <c r="A3552" s="96"/>
      <c r="G3552" s="39"/>
      <c r="H3552" s="30"/>
    </row>
    <row r="3553" spans="1:8" x14ac:dyDescent="0.25">
      <c r="A3553" s="96"/>
      <c r="G3553" s="39"/>
      <c r="H3553" s="30"/>
    </row>
    <row r="3554" spans="1:8" x14ac:dyDescent="0.25">
      <c r="A3554" s="96"/>
      <c r="G3554" s="39"/>
      <c r="H3554" s="30"/>
    </row>
    <row r="3555" spans="1:8" x14ac:dyDescent="0.25">
      <c r="A3555" s="96"/>
      <c r="G3555" s="39"/>
      <c r="H3555" s="30"/>
    </row>
    <row r="3556" spans="1:8" x14ac:dyDescent="0.25">
      <c r="A3556" s="96"/>
      <c r="G3556" s="39"/>
      <c r="H3556" s="30"/>
    </row>
    <row r="3557" spans="1:8" x14ac:dyDescent="0.25">
      <c r="A3557" s="96"/>
      <c r="G3557" s="39"/>
      <c r="H3557" s="30"/>
    </row>
    <row r="3558" spans="1:8" x14ac:dyDescent="0.25">
      <c r="A3558" s="96"/>
      <c r="G3558" s="39"/>
      <c r="H3558" s="30"/>
    </row>
    <row r="3559" spans="1:8" x14ac:dyDescent="0.25">
      <c r="A3559" s="96"/>
      <c r="G3559" s="39"/>
      <c r="H3559" s="30"/>
    </row>
    <row r="3560" spans="1:8" x14ac:dyDescent="0.25">
      <c r="A3560" s="96"/>
      <c r="G3560" s="39"/>
      <c r="H3560" s="30"/>
    </row>
    <row r="3561" spans="1:8" x14ac:dyDescent="0.25">
      <c r="A3561" s="96"/>
      <c r="G3561" s="39"/>
      <c r="H3561" s="30"/>
    </row>
    <row r="3562" spans="1:8" x14ac:dyDescent="0.25">
      <c r="A3562" s="96"/>
      <c r="G3562" s="39"/>
      <c r="H3562" s="30"/>
    </row>
    <row r="3563" spans="1:8" x14ac:dyDescent="0.25">
      <c r="A3563" s="96"/>
      <c r="G3563" s="39"/>
      <c r="H3563" s="30"/>
    </row>
    <row r="3564" spans="1:8" x14ac:dyDescent="0.25">
      <c r="A3564" s="96"/>
      <c r="G3564" s="39"/>
      <c r="H3564" s="30"/>
    </row>
    <row r="3565" spans="1:8" x14ac:dyDescent="0.25">
      <c r="A3565" s="96"/>
      <c r="G3565" s="39"/>
      <c r="H3565" s="30"/>
    </row>
    <row r="3566" spans="1:8" x14ac:dyDescent="0.25">
      <c r="A3566" s="96"/>
      <c r="G3566" s="39"/>
      <c r="H3566" s="30"/>
    </row>
    <row r="3567" spans="1:8" x14ac:dyDescent="0.25">
      <c r="A3567" s="96"/>
      <c r="G3567" s="39"/>
      <c r="H3567" s="30"/>
    </row>
    <row r="3568" spans="1:8" x14ac:dyDescent="0.25">
      <c r="A3568" s="96"/>
      <c r="G3568" s="39"/>
      <c r="H3568" s="30"/>
    </row>
    <row r="3569" spans="1:8" x14ac:dyDescent="0.25">
      <c r="A3569" s="96"/>
      <c r="G3569" s="39"/>
      <c r="H3569" s="30"/>
    </row>
    <row r="3570" spans="1:8" x14ac:dyDescent="0.25">
      <c r="A3570" s="96"/>
      <c r="G3570" s="39"/>
      <c r="H3570" s="30"/>
    </row>
    <row r="3571" spans="1:8" x14ac:dyDescent="0.25">
      <c r="A3571" s="96"/>
      <c r="G3571" s="39"/>
      <c r="H3571" s="30"/>
    </row>
    <row r="3572" spans="1:8" x14ac:dyDescent="0.25">
      <c r="A3572" s="96"/>
      <c r="G3572" s="39"/>
      <c r="H3572" s="30"/>
    </row>
    <row r="3573" spans="1:8" x14ac:dyDescent="0.25">
      <c r="A3573" s="96"/>
      <c r="G3573" s="39"/>
      <c r="H3573" s="30"/>
    </row>
    <row r="3574" spans="1:8" x14ac:dyDescent="0.25">
      <c r="A3574" s="96"/>
      <c r="G3574" s="39"/>
      <c r="H3574" s="30"/>
    </row>
    <row r="3575" spans="1:8" x14ac:dyDescent="0.25">
      <c r="A3575" s="96"/>
      <c r="G3575" s="39"/>
      <c r="H3575" s="30"/>
    </row>
    <row r="3576" spans="1:8" x14ac:dyDescent="0.25">
      <c r="A3576" s="96"/>
      <c r="G3576" s="39"/>
      <c r="H3576" s="30"/>
    </row>
    <row r="3577" spans="1:8" x14ac:dyDescent="0.25">
      <c r="A3577" s="96"/>
      <c r="G3577" s="39"/>
      <c r="H3577" s="30"/>
    </row>
    <row r="3578" spans="1:8" x14ac:dyDescent="0.25">
      <c r="A3578" s="96"/>
      <c r="G3578" s="39"/>
      <c r="H3578" s="30"/>
    </row>
    <row r="3579" spans="1:8" x14ac:dyDescent="0.25">
      <c r="A3579" s="96"/>
      <c r="G3579" s="39"/>
      <c r="H3579" s="30"/>
    </row>
    <row r="3580" spans="1:8" x14ac:dyDescent="0.25">
      <c r="A3580" s="96"/>
      <c r="G3580" s="39"/>
      <c r="H3580" s="30"/>
    </row>
    <row r="3581" spans="1:8" x14ac:dyDescent="0.25">
      <c r="A3581" s="96"/>
      <c r="G3581" s="39"/>
      <c r="H3581" s="30"/>
    </row>
    <row r="3582" spans="1:8" x14ac:dyDescent="0.25">
      <c r="A3582" s="96"/>
      <c r="G3582" s="39"/>
      <c r="H3582" s="30"/>
    </row>
    <row r="3583" spans="1:8" x14ac:dyDescent="0.25">
      <c r="A3583" s="96"/>
      <c r="G3583" s="39"/>
      <c r="H3583" s="30"/>
    </row>
    <row r="3584" spans="1:8" x14ac:dyDescent="0.25">
      <c r="A3584" s="96"/>
      <c r="G3584" s="39"/>
      <c r="H3584" s="30"/>
    </row>
    <row r="3585" spans="1:8" x14ac:dyDescent="0.25">
      <c r="A3585" s="96"/>
      <c r="G3585" s="39"/>
      <c r="H3585" s="30"/>
    </row>
    <row r="3586" spans="1:8" x14ac:dyDescent="0.25">
      <c r="A3586" s="96"/>
      <c r="G3586" s="39"/>
      <c r="H3586" s="30"/>
    </row>
    <row r="3587" spans="1:8" x14ac:dyDescent="0.25">
      <c r="A3587" s="96"/>
      <c r="G3587" s="39"/>
      <c r="H3587" s="30"/>
    </row>
    <row r="3588" spans="1:8" x14ac:dyDescent="0.25">
      <c r="A3588" s="96"/>
      <c r="G3588" s="39"/>
      <c r="H3588" s="30"/>
    </row>
    <row r="3589" spans="1:8" x14ac:dyDescent="0.25">
      <c r="A3589" s="96"/>
      <c r="G3589" s="39"/>
      <c r="H3589" s="30"/>
    </row>
    <row r="3590" spans="1:8" x14ac:dyDescent="0.25">
      <c r="A3590" s="96"/>
      <c r="G3590" s="39"/>
      <c r="H3590" s="30"/>
    </row>
    <row r="3591" spans="1:8" x14ac:dyDescent="0.25">
      <c r="A3591" s="96"/>
      <c r="G3591" s="39"/>
      <c r="H3591" s="30"/>
    </row>
    <row r="3592" spans="1:8" x14ac:dyDescent="0.25">
      <c r="A3592" s="96"/>
      <c r="G3592" s="39"/>
      <c r="H3592" s="30"/>
    </row>
    <row r="3593" spans="1:8" x14ac:dyDescent="0.25">
      <c r="A3593" s="96"/>
      <c r="G3593" s="39"/>
      <c r="H3593" s="30"/>
    </row>
    <row r="3594" spans="1:8" x14ac:dyDescent="0.25">
      <c r="A3594" s="96"/>
      <c r="G3594" s="39"/>
      <c r="H3594" s="30"/>
    </row>
    <row r="3595" spans="1:8" x14ac:dyDescent="0.25">
      <c r="A3595" s="96"/>
      <c r="G3595" s="39"/>
      <c r="H3595" s="30"/>
    </row>
    <row r="3596" spans="1:8" x14ac:dyDescent="0.25">
      <c r="A3596" s="96"/>
      <c r="G3596" s="39"/>
      <c r="H3596" s="30"/>
    </row>
    <row r="3597" spans="1:8" x14ac:dyDescent="0.25">
      <c r="A3597" s="96"/>
      <c r="G3597" s="39"/>
      <c r="H3597" s="30"/>
    </row>
    <row r="3598" spans="1:8" x14ac:dyDescent="0.25">
      <c r="A3598" s="96"/>
      <c r="G3598" s="39"/>
      <c r="H3598" s="30"/>
    </row>
    <row r="3599" spans="1:8" x14ac:dyDescent="0.25">
      <c r="A3599" s="96"/>
      <c r="G3599" s="39"/>
      <c r="H3599" s="30"/>
    </row>
    <row r="3600" spans="1:8" x14ac:dyDescent="0.25">
      <c r="A3600" s="96"/>
      <c r="G3600" s="39"/>
      <c r="H3600" s="30"/>
    </row>
    <row r="3601" spans="1:8" x14ac:dyDescent="0.25">
      <c r="A3601" s="96"/>
      <c r="G3601" s="39"/>
      <c r="H3601" s="30"/>
    </row>
    <row r="3602" spans="1:8" x14ac:dyDescent="0.25">
      <c r="A3602" s="96"/>
      <c r="G3602" s="39"/>
      <c r="H3602" s="30"/>
    </row>
    <row r="3603" spans="1:8" x14ac:dyDescent="0.25">
      <c r="A3603" s="96"/>
      <c r="G3603" s="39"/>
      <c r="H3603" s="30"/>
    </row>
    <row r="3604" spans="1:8" x14ac:dyDescent="0.25">
      <c r="A3604" s="96"/>
      <c r="G3604" s="39"/>
      <c r="H3604" s="30"/>
    </row>
    <row r="3605" spans="1:8" x14ac:dyDescent="0.25">
      <c r="A3605" s="96"/>
      <c r="G3605" s="39"/>
      <c r="H3605" s="30"/>
    </row>
    <row r="3606" spans="1:8" x14ac:dyDescent="0.25">
      <c r="A3606" s="96"/>
      <c r="G3606" s="39"/>
      <c r="H3606" s="30"/>
    </row>
    <row r="3607" spans="1:8" x14ac:dyDescent="0.25">
      <c r="A3607" s="96"/>
      <c r="G3607" s="39"/>
      <c r="H3607" s="30"/>
    </row>
    <row r="3608" spans="1:8" x14ac:dyDescent="0.25">
      <c r="A3608" s="96"/>
      <c r="G3608" s="39"/>
      <c r="H3608" s="30"/>
    </row>
    <row r="3609" spans="1:8" x14ac:dyDescent="0.25">
      <c r="A3609" s="96"/>
      <c r="G3609" s="39"/>
      <c r="H3609" s="30"/>
    </row>
    <row r="3610" spans="1:8" x14ac:dyDescent="0.25">
      <c r="A3610" s="96"/>
      <c r="G3610" s="39"/>
      <c r="H3610" s="30"/>
    </row>
    <row r="3611" spans="1:8" x14ac:dyDescent="0.25">
      <c r="A3611" s="96"/>
      <c r="G3611" s="39"/>
      <c r="H3611" s="30"/>
    </row>
    <row r="3612" spans="1:8" x14ac:dyDescent="0.25">
      <c r="A3612" s="96"/>
      <c r="G3612" s="39"/>
      <c r="H3612" s="30"/>
    </row>
    <row r="3613" spans="1:8" x14ac:dyDescent="0.25">
      <c r="A3613" s="96"/>
      <c r="G3613" s="39"/>
      <c r="H3613" s="30"/>
    </row>
    <row r="3614" spans="1:8" x14ac:dyDescent="0.25">
      <c r="A3614" s="96"/>
      <c r="G3614" s="39"/>
      <c r="H3614" s="30"/>
    </row>
    <row r="3615" spans="1:8" x14ac:dyDescent="0.25">
      <c r="A3615" s="96"/>
      <c r="G3615" s="39"/>
      <c r="H3615" s="30"/>
    </row>
    <row r="3616" spans="1:8" x14ac:dyDescent="0.25">
      <c r="A3616" s="96"/>
      <c r="G3616" s="39"/>
      <c r="H3616" s="30"/>
    </row>
    <row r="3617" spans="1:8" x14ac:dyDescent="0.25">
      <c r="A3617" s="96"/>
      <c r="G3617" s="39"/>
      <c r="H3617" s="30"/>
    </row>
    <row r="3618" spans="1:8" x14ac:dyDescent="0.25">
      <c r="A3618" s="96"/>
      <c r="G3618" s="39"/>
      <c r="H3618" s="30"/>
    </row>
    <row r="3619" spans="1:8" x14ac:dyDescent="0.25">
      <c r="A3619" s="96"/>
      <c r="G3619" s="39"/>
      <c r="H3619" s="30"/>
    </row>
    <row r="3620" spans="1:8" x14ac:dyDescent="0.25">
      <c r="A3620" s="96"/>
      <c r="G3620" s="39"/>
      <c r="H3620" s="30"/>
    </row>
    <row r="3621" spans="1:8" x14ac:dyDescent="0.25">
      <c r="A3621" s="96"/>
      <c r="G3621" s="39"/>
      <c r="H3621" s="30"/>
    </row>
    <row r="3622" spans="1:8" x14ac:dyDescent="0.25">
      <c r="A3622" s="96"/>
      <c r="G3622" s="39"/>
      <c r="H3622" s="30"/>
    </row>
    <row r="3623" spans="1:8" x14ac:dyDescent="0.25">
      <c r="A3623" s="96"/>
      <c r="G3623" s="39"/>
      <c r="H3623" s="30"/>
    </row>
    <row r="3624" spans="1:8" x14ac:dyDescent="0.25">
      <c r="A3624" s="96"/>
      <c r="G3624" s="39"/>
      <c r="H3624" s="30"/>
    </row>
    <row r="3625" spans="1:8" x14ac:dyDescent="0.25">
      <c r="A3625" s="96"/>
      <c r="G3625" s="39"/>
      <c r="H3625" s="30"/>
    </row>
    <row r="3626" spans="1:8" x14ac:dyDescent="0.25">
      <c r="A3626" s="96"/>
      <c r="G3626" s="39"/>
      <c r="H3626" s="30"/>
    </row>
    <row r="3627" spans="1:8" x14ac:dyDescent="0.25">
      <c r="A3627" s="96"/>
      <c r="G3627" s="39"/>
      <c r="H3627" s="30"/>
    </row>
    <row r="3628" spans="1:8" x14ac:dyDescent="0.25">
      <c r="A3628" s="96"/>
      <c r="G3628" s="39"/>
      <c r="H3628" s="30"/>
    </row>
    <row r="3629" spans="1:8" x14ac:dyDescent="0.25">
      <c r="A3629" s="96"/>
      <c r="G3629" s="39"/>
      <c r="H3629" s="30"/>
    </row>
    <row r="3630" spans="1:8" x14ac:dyDescent="0.25">
      <c r="A3630" s="96"/>
      <c r="G3630" s="39"/>
      <c r="H3630" s="30"/>
    </row>
    <row r="3631" spans="1:8" x14ac:dyDescent="0.25">
      <c r="A3631" s="96"/>
      <c r="G3631" s="39"/>
      <c r="H3631" s="30"/>
    </row>
    <row r="3632" spans="1:8" x14ac:dyDescent="0.25">
      <c r="A3632" s="96"/>
      <c r="G3632" s="39"/>
      <c r="H3632" s="30"/>
    </row>
    <row r="3633" spans="1:8" x14ac:dyDescent="0.25">
      <c r="A3633" s="96"/>
      <c r="G3633" s="39"/>
      <c r="H3633" s="30"/>
    </row>
    <row r="3634" spans="1:8" x14ac:dyDescent="0.25">
      <c r="A3634" s="96"/>
      <c r="G3634" s="39"/>
      <c r="H3634" s="30"/>
    </row>
    <row r="3635" spans="1:8" x14ac:dyDescent="0.25">
      <c r="A3635" s="96"/>
      <c r="G3635" s="39"/>
      <c r="H3635" s="30"/>
    </row>
    <row r="3636" spans="1:8" x14ac:dyDescent="0.25">
      <c r="A3636" s="96"/>
      <c r="G3636" s="39"/>
      <c r="H3636" s="30"/>
    </row>
    <row r="3637" spans="1:8" x14ac:dyDescent="0.25">
      <c r="A3637" s="96"/>
      <c r="G3637" s="39"/>
      <c r="H3637" s="30"/>
    </row>
    <row r="3638" spans="1:8" x14ac:dyDescent="0.25">
      <c r="A3638" s="96"/>
      <c r="G3638" s="39"/>
      <c r="H3638" s="30"/>
    </row>
    <row r="3639" spans="1:8" x14ac:dyDescent="0.25">
      <c r="A3639" s="96"/>
      <c r="G3639" s="39"/>
      <c r="H3639" s="30"/>
    </row>
    <row r="3640" spans="1:8" x14ac:dyDescent="0.25">
      <c r="A3640" s="96"/>
      <c r="G3640" s="39"/>
      <c r="H3640" s="30"/>
    </row>
    <row r="3641" spans="1:8" x14ac:dyDescent="0.25">
      <c r="A3641" s="96"/>
      <c r="G3641" s="39"/>
      <c r="H3641" s="30"/>
    </row>
    <row r="3642" spans="1:8" x14ac:dyDescent="0.25">
      <c r="A3642" s="96"/>
      <c r="G3642" s="39"/>
      <c r="H3642" s="30"/>
    </row>
    <row r="3643" spans="1:8" x14ac:dyDescent="0.25">
      <c r="A3643" s="96"/>
      <c r="G3643" s="39"/>
      <c r="H3643" s="30"/>
    </row>
    <row r="3644" spans="1:8" x14ac:dyDescent="0.25">
      <c r="A3644" s="96"/>
      <c r="G3644" s="39"/>
      <c r="H3644" s="30"/>
    </row>
    <row r="3645" spans="1:8" x14ac:dyDescent="0.25">
      <c r="A3645" s="96"/>
      <c r="G3645" s="39"/>
      <c r="H3645" s="30"/>
    </row>
    <row r="3646" spans="1:8" x14ac:dyDescent="0.25">
      <c r="A3646" s="96"/>
      <c r="G3646" s="39"/>
      <c r="H3646" s="30"/>
    </row>
    <row r="3647" spans="1:8" x14ac:dyDescent="0.25">
      <c r="A3647" s="96"/>
      <c r="G3647" s="39"/>
      <c r="H3647" s="30"/>
    </row>
    <row r="3648" spans="1:8" x14ac:dyDescent="0.25">
      <c r="A3648" s="96"/>
      <c r="G3648" s="39"/>
      <c r="H3648" s="30"/>
    </row>
    <row r="3649" spans="1:8" x14ac:dyDescent="0.25">
      <c r="A3649" s="96"/>
      <c r="G3649" s="39"/>
      <c r="H3649" s="30"/>
    </row>
    <row r="3650" spans="1:8" x14ac:dyDescent="0.25">
      <c r="A3650" s="96"/>
      <c r="G3650" s="39"/>
      <c r="H3650" s="30"/>
    </row>
    <row r="3651" spans="1:8" x14ac:dyDescent="0.25">
      <c r="A3651" s="96"/>
      <c r="G3651" s="39"/>
      <c r="H3651" s="30"/>
    </row>
    <row r="3652" spans="1:8" x14ac:dyDescent="0.25">
      <c r="A3652" s="96"/>
      <c r="G3652" s="39"/>
      <c r="H3652" s="30"/>
    </row>
    <row r="3653" spans="1:8" x14ac:dyDescent="0.25">
      <c r="A3653" s="96"/>
      <c r="G3653" s="39"/>
      <c r="H3653" s="30"/>
    </row>
    <row r="3654" spans="1:8" x14ac:dyDescent="0.25">
      <c r="A3654" s="96"/>
      <c r="G3654" s="39"/>
      <c r="H3654" s="30"/>
    </row>
    <row r="3655" spans="1:8" x14ac:dyDescent="0.25">
      <c r="A3655" s="96"/>
      <c r="G3655" s="39"/>
      <c r="H3655" s="30"/>
    </row>
    <row r="3656" spans="1:8" x14ac:dyDescent="0.25">
      <c r="A3656" s="96"/>
      <c r="G3656" s="39"/>
      <c r="H3656" s="30"/>
    </row>
    <row r="3657" spans="1:8" x14ac:dyDescent="0.25">
      <c r="A3657" s="96"/>
      <c r="G3657" s="39"/>
      <c r="H3657" s="30"/>
    </row>
    <row r="3658" spans="1:8" x14ac:dyDescent="0.25">
      <c r="A3658" s="96"/>
      <c r="G3658" s="39"/>
      <c r="H3658" s="30"/>
    </row>
    <row r="3659" spans="1:8" x14ac:dyDescent="0.25">
      <c r="A3659" s="96"/>
      <c r="G3659" s="39"/>
      <c r="H3659" s="30"/>
    </row>
    <row r="3660" spans="1:8" x14ac:dyDescent="0.25">
      <c r="A3660" s="96"/>
      <c r="G3660" s="39"/>
      <c r="H3660" s="30"/>
    </row>
    <row r="3661" spans="1:8" x14ac:dyDescent="0.25">
      <c r="A3661" s="96"/>
      <c r="G3661" s="39"/>
      <c r="H3661" s="30"/>
    </row>
    <row r="3662" spans="1:8" x14ac:dyDescent="0.25">
      <c r="A3662" s="96"/>
      <c r="G3662" s="39"/>
      <c r="H3662" s="30"/>
    </row>
    <row r="3663" spans="1:8" x14ac:dyDescent="0.25">
      <c r="A3663" s="96"/>
      <c r="G3663" s="39"/>
      <c r="H3663" s="30"/>
    </row>
    <row r="3664" spans="1:8" x14ac:dyDescent="0.25">
      <c r="A3664" s="96"/>
      <c r="G3664" s="39"/>
      <c r="H3664" s="30"/>
    </row>
    <row r="3665" spans="1:8" x14ac:dyDescent="0.25">
      <c r="A3665" s="96"/>
      <c r="G3665" s="39"/>
      <c r="H3665" s="30"/>
    </row>
    <row r="3666" spans="1:8" x14ac:dyDescent="0.25">
      <c r="A3666" s="96"/>
      <c r="G3666" s="39"/>
      <c r="H3666" s="30"/>
    </row>
    <row r="3667" spans="1:8" x14ac:dyDescent="0.25">
      <c r="A3667" s="96"/>
      <c r="G3667" s="39"/>
      <c r="H3667" s="30"/>
    </row>
    <row r="3668" spans="1:8" x14ac:dyDescent="0.25">
      <c r="A3668" s="96"/>
      <c r="G3668" s="39"/>
      <c r="H3668" s="30"/>
    </row>
    <row r="3669" spans="1:8" x14ac:dyDescent="0.25">
      <c r="A3669" s="96"/>
      <c r="G3669" s="39"/>
      <c r="H3669" s="30"/>
    </row>
    <row r="3670" spans="1:8" x14ac:dyDescent="0.25">
      <c r="A3670" s="96"/>
      <c r="G3670" s="39"/>
      <c r="H3670" s="30"/>
    </row>
    <row r="3671" spans="1:8" x14ac:dyDescent="0.25">
      <c r="A3671" s="96"/>
      <c r="G3671" s="39"/>
      <c r="H3671" s="30"/>
    </row>
    <row r="3672" spans="1:8" x14ac:dyDescent="0.25">
      <c r="A3672" s="96"/>
      <c r="G3672" s="39"/>
      <c r="H3672" s="30"/>
    </row>
    <row r="3673" spans="1:8" x14ac:dyDescent="0.25">
      <c r="A3673" s="96"/>
      <c r="G3673" s="39"/>
      <c r="H3673" s="30"/>
    </row>
    <row r="3674" spans="1:8" x14ac:dyDescent="0.25">
      <c r="A3674" s="96"/>
      <c r="G3674" s="39"/>
      <c r="H3674" s="30"/>
    </row>
    <row r="3675" spans="1:8" x14ac:dyDescent="0.25">
      <c r="A3675" s="96"/>
      <c r="G3675" s="39"/>
      <c r="H3675" s="30"/>
    </row>
    <row r="3676" spans="1:8" x14ac:dyDescent="0.25">
      <c r="A3676" s="96"/>
      <c r="G3676" s="39"/>
      <c r="H3676" s="30"/>
    </row>
    <row r="3677" spans="1:8" x14ac:dyDescent="0.25">
      <c r="A3677" s="96"/>
      <c r="G3677" s="39"/>
      <c r="H3677" s="30"/>
    </row>
    <row r="3678" spans="1:8" x14ac:dyDescent="0.25">
      <c r="A3678" s="96"/>
      <c r="G3678" s="39"/>
      <c r="H3678" s="30"/>
    </row>
    <row r="3679" spans="1:8" x14ac:dyDescent="0.25">
      <c r="A3679" s="96"/>
      <c r="G3679" s="39"/>
      <c r="H3679" s="30"/>
    </row>
    <row r="3680" spans="1:8" x14ac:dyDescent="0.25">
      <c r="A3680" s="96"/>
      <c r="G3680" s="39"/>
      <c r="H3680" s="30"/>
    </row>
    <row r="3681" spans="1:8" x14ac:dyDescent="0.25">
      <c r="A3681" s="96"/>
      <c r="G3681" s="39"/>
      <c r="H3681" s="30"/>
    </row>
    <row r="3682" spans="1:8" x14ac:dyDescent="0.25">
      <c r="A3682" s="96"/>
      <c r="G3682" s="39"/>
      <c r="H3682" s="30"/>
    </row>
    <row r="3683" spans="1:8" x14ac:dyDescent="0.25">
      <c r="A3683" s="96"/>
      <c r="G3683" s="39"/>
      <c r="H3683" s="30"/>
    </row>
    <row r="3684" spans="1:8" x14ac:dyDescent="0.25">
      <c r="A3684" s="96"/>
      <c r="G3684" s="39"/>
      <c r="H3684" s="30"/>
    </row>
    <row r="3685" spans="1:8" x14ac:dyDescent="0.25">
      <c r="A3685" s="96"/>
      <c r="G3685" s="39"/>
      <c r="H3685" s="30"/>
    </row>
    <row r="3686" spans="1:8" x14ac:dyDescent="0.25">
      <c r="A3686" s="96"/>
      <c r="G3686" s="39"/>
      <c r="H3686" s="30"/>
    </row>
    <row r="3687" spans="1:8" x14ac:dyDescent="0.25">
      <c r="A3687" s="96"/>
      <c r="G3687" s="39"/>
      <c r="H3687" s="30"/>
    </row>
    <row r="3688" spans="1:8" x14ac:dyDescent="0.25">
      <c r="A3688" s="96"/>
      <c r="G3688" s="39"/>
      <c r="H3688" s="30"/>
    </row>
    <row r="3689" spans="1:8" x14ac:dyDescent="0.25">
      <c r="A3689" s="96"/>
      <c r="G3689" s="39"/>
      <c r="H3689" s="30"/>
    </row>
    <row r="3690" spans="1:8" x14ac:dyDescent="0.25">
      <c r="A3690" s="96"/>
      <c r="G3690" s="39"/>
      <c r="H3690" s="30"/>
    </row>
    <row r="3691" spans="1:8" x14ac:dyDescent="0.25">
      <c r="A3691" s="96"/>
      <c r="G3691" s="39"/>
      <c r="H3691" s="30"/>
    </row>
    <row r="3692" spans="1:8" x14ac:dyDescent="0.25">
      <c r="A3692" s="96"/>
      <c r="G3692" s="39"/>
      <c r="H3692" s="30"/>
    </row>
    <row r="3693" spans="1:8" x14ac:dyDescent="0.25">
      <c r="A3693" s="96"/>
      <c r="G3693" s="39"/>
      <c r="H3693" s="30"/>
    </row>
    <row r="3694" spans="1:8" x14ac:dyDescent="0.25">
      <c r="A3694" s="96"/>
      <c r="G3694" s="39"/>
      <c r="H3694" s="30"/>
    </row>
    <row r="3695" spans="1:8" x14ac:dyDescent="0.25">
      <c r="A3695" s="96"/>
      <c r="G3695" s="39"/>
      <c r="H3695" s="30"/>
    </row>
    <row r="3696" spans="1:8" x14ac:dyDescent="0.25">
      <c r="A3696" s="96"/>
      <c r="G3696" s="39"/>
      <c r="H3696" s="30"/>
    </row>
    <row r="3697" spans="1:8" x14ac:dyDescent="0.25">
      <c r="A3697" s="96"/>
      <c r="G3697" s="39"/>
      <c r="H3697" s="30"/>
    </row>
    <row r="3698" spans="1:8" x14ac:dyDescent="0.25">
      <c r="A3698" s="96"/>
      <c r="G3698" s="39"/>
      <c r="H3698" s="30"/>
    </row>
    <row r="3699" spans="1:8" x14ac:dyDescent="0.25">
      <c r="A3699" s="96"/>
      <c r="G3699" s="39"/>
      <c r="H3699" s="30"/>
    </row>
    <row r="3700" spans="1:8" x14ac:dyDescent="0.25">
      <c r="A3700" s="96"/>
      <c r="G3700" s="39"/>
      <c r="H3700" s="30"/>
    </row>
    <row r="3701" spans="1:8" x14ac:dyDescent="0.25">
      <c r="A3701" s="96"/>
      <c r="G3701" s="39"/>
      <c r="H3701" s="30"/>
    </row>
    <row r="3702" spans="1:8" x14ac:dyDescent="0.25">
      <c r="A3702" s="96"/>
      <c r="G3702" s="39"/>
      <c r="H3702" s="30"/>
    </row>
    <row r="3703" spans="1:8" x14ac:dyDescent="0.25">
      <c r="A3703" s="96"/>
      <c r="G3703" s="39"/>
      <c r="H3703" s="30"/>
    </row>
    <row r="3704" spans="1:8" x14ac:dyDescent="0.25">
      <c r="A3704" s="96"/>
      <c r="G3704" s="39"/>
      <c r="H3704" s="30"/>
    </row>
    <row r="3705" spans="1:8" x14ac:dyDescent="0.25">
      <c r="A3705" s="96"/>
      <c r="G3705" s="39"/>
      <c r="H3705" s="30"/>
    </row>
    <row r="3706" spans="1:8" x14ac:dyDescent="0.25">
      <c r="A3706" s="96"/>
      <c r="G3706" s="39"/>
      <c r="H3706" s="30"/>
    </row>
    <row r="3707" spans="1:8" x14ac:dyDescent="0.25">
      <c r="A3707" s="96"/>
      <c r="G3707" s="39"/>
      <c r="H3707" s="30"/>
    </row>
    <row r="3708" spans="1:8" x14ac:dyDescent="0.25">
      <c r="A3708" s="96"/>
      <c r="G3708" s="39"/>
      <c r="H3708" s="30"/>
    </row>
    <row r="3709" spans="1:8" x14ac:dyDescent="0.25">
      <c r="A3709" s="96"/>
      <c r="G3709" s="39"/>
      <c r="H3709" s="30"/>
    </row>
    <row r="3710" spans="1:8" x14ac:dyDescent="0.25">
      <c r="A3710" s="96"/>
      <c r="G3710" s="39"/>
      <c r="H3710" s="30"/>
    </row>
    <row r="3711" spans="1:8" x14ac:dyDescent="0.25">
      <c r="A3711" s="96"/>
      <c r="G3711" s="39"/>
      <c r="H3711" s="30"/>
    </row>
    <row r="3712" spans="1:8" x14ac:dyDescent="0.25">
      <c r="A3712" s="96"/>
      <c r="G3712" s="39"/>
      <c r="H3712" s="30"/>
    </row>
    <row r="3713" spans="1:8" x14ac:dyDescent="0.25">
      <c r="A3713" s="96"/>
      <c r="G3713" s="39"/>
      <c r="H3713" s="30"/>
    </row>
    <row r="3714" spans="1:8" x14ac:dyDescent="0.25">
      <c r="A3714" s="96"/>
      <c r="G3714" s="39"/>
      <c r="H3714" s="30"/>
    </row>
    <row r="3715" spans="1:8" x14ac:dyDescent="0.25">
      <c r="A3715" s="96"/>
      <c r="G3715" s="39"/>
      <c r="H3715" s="30"/>
    </row>
    <row r="3716" spans="1:8" x14ac:dyDescent="0.25">
      <c r="A3716" s="96"/>
      <c r="G3716" s="39"/>
      <c r="H3716" s="30"/>
    </row>
    <row r="3717" spans="1:8" x14ac:dyDescent="0.25">
      <c r="A3717" s="96"/>
      <c r="G3717" s="39"/>
      <c r="H3717" s="30"/>
    </row>
    <row r="3718" spans="1:8" x14ac:dyDescent="0.25">
      <c r="A3718" s="96"/>
      <c r="G3718" s="39"/>
      <c r="H3718" s="30"/>
    </row>
    <row r="3719" spans="1:8" x14ac:dyDescent="0.25">
      <c r="A3719" s="96"/>
      <c r="G3719" s="39"/>
      <c r="H3719" s="30"/>
    </row>
    <row r="3720" spans="1:8" x14ac:dyDescent="0.25">
      <c r="A3720" s="96"/>
      <c r="G3720" s="39"/>
      <c r="H3720" s="30"/>
    </row>
    <row r="3721" spans="1:8" x14ac:dyDescent="0.25">
      <c r="A3721" s="96"/>
      <c r="G3721" s="39"/>
      <c r="H3721" s="30"/>
    </row>
    <row r="3722" spans="1:8" x14ac:dyDescent="0.25">
      <c r="A3722" s="96"/>
      <c r="G3722" s="39"/>
      <c r="H3722" s="30"/>
    </row>
    <row r="3723" spans="1:8" x14ac:dyDescent="0.25">
      <c r="A3723" s="96"/>
      <c r="G3723" s="39"/>
      <c r="H3723" s="30"/>
    </row>
    <row r="3724" spans="1:8" x14ac:dyDescent="0.25">
      <c r="A3724" s="96"/>
      <c r="G3724" s="39"/>
      <c r="H3724" s="30"/>
    </row>
    <row r="3725" spans="1:8" x14ac:dyDescent="0.25">
      <c r="A3725" s="96"/>
      <c r="G3725" s="39"/>
      <c r="H3725" s="30"/>
    </row>
    <row r="3726" spans="1:8" x14ac:dyDescent="0.25">
      <c r="A3726" s="96"/>
      <c r="G3726" s="39"/>
      <c r="H3726" s="30"/>
    </row>
    <row r="3727" spans="1:8" x14ac:dyDescent="0.25">
      <c r="A3727" s="96"/>
      <c r="G3727" s="39"/>
      <c r="H3727" s="30"/>
    </row>
    <row r="3728" spans="1:8" x14ac:dyDescent="0.25">
      <c r="A3728" s="96"/>
      <c r="G3728" s="39"/>
      <c r="H3728" s="30"/>
    </row>
    <row r="3729" spans="1:8" x14ac:dyDescent="0.25">
      <c r="A3729" s="96"/>
      <c r="G3729" s="39"/>
      <c r="H3729" s="30"/>
    </row>
    <row r="3730" spans="1:8" x14ac:dyDescent="0.25">
      <c r="A3730" s="96"/>
      <c r="G3730" s="39"/>
      <c r="H3730" s="30"/>
    </row>
    <row r="3731" spans="1:8" x14ac:dyDescent="0.25">
      <c r="A3731" s="96"/>
      <c r="G3731" s="39"/>
      <c r="H3731" s="30"/>
    </row>
    <row r="3732" spans="1:8" x14ac:dyDescent="0.25">
      <c r="A3732" s="96"/>
      <c r="G3732" s="39"/>
      <c r="H3732" s="30"/>
    </row>
    <row r="3733" spans="1:8" x14ac:dyDescent="0.25">
      <c r="A3733" s="96"/>
      <c r="G3733" s="39"/>
      <c r="H3733" s="30"/>
    </row>
    <row r="3734" spans="1:8" x14ac:dyDescent="0.25">
      <c r="A3734" s="96"/>
      <c r="G3734" s="39"/>
      <c r="H3734" s="30"/>
    </row>
    <row r="3735" spans="1:8" x14ac:dyDescent="0.25">
      <c r="A3735" s="96"/>
      <c r="G3735" s="39"/>
      <c r="H3735" s="30"/>
    </row>
    <row r="3736" spans="1:8" x14ac:dyDescent="0.25">
      <c r="A3736" s="96"/>
      <c r="G3736" s="39"/>
      <c r="H3736" s="30"/>
    </row>
    <row r="3737" spans="1:8" x14ac:dyDescent="0.25">
      <c r="A3737" s="96"/>
      <c r="G3737" s="39"/>
      <c r="H3737" s="30"/>
    </row>
    <row r="3738" spans="1:8" x14ac:dyDescent="0.25">
      <c r="A3738" s="96"/>
      <c r="G3738" s="39"/>
      <c r="H3738" s="30"/>
    </row>
    <row r="3739" spans="1:8" x14ac:dyDescent="0.25">
      <c r="A3739" s="96"/>
      <c r="G3739" s="39"/>
      <c r="H3739" s="30"/>
    </row>
    <row r="3740" spans="1:8" x14ac:dyDescent="0.25">
      <c r="A3740" s="96"/>
      <c r="G3740" s="39"/>
      <c r="H3740" s="30"/>
    </row>
    <row r="3741" spans="1:8" x14ac:dyDescent="0.25">
      <c r="A3741" s="96"/>
      <c r="G3741" s="39"/>
      <c r="H3741" s="30"/>
    </row>
    <row r="3742" spans="1:8" x14ac:dyDescent="0.25">
      <c r="A3742" s="96"/>
      <c r="G3742" s="39"/>
      <c r="H3742" s="30"/>
    </row>
    <row r="3743" spans="1:8" x14ac:dyDescent="0.25">
      <c r="A3743" s="96"/>
      <c r="G3743" s="39"/>
      <c r="H3743" s="30"/>
    </row>
    <row r="3744" spans="1:8" x14ac:dyDescent="0.25">
      <c r="A3744" s="96"/>
      <c r="G3744" s="39"/>
      <c r="H3744" s="30"/>
    </row>
    <row r="3745" spans="1:8" x14ac:dyDescent="0.25">
      <c r="A3745" s="96"/>
      <c r="G3745" s="39"/>
      <c r="H3745" s="30"/>
    </row>
    <row r="3746" spans="1:8" x14ac:dyDescent="0.25">
      <c r="A3746" s="96"/>
      <c r="G3746" s="39"/>
      <c r="H3746" s="30"/>
    </row>
    <row r="3747" spans="1:8" x14ac:dyDescent="0.25">
      <c r="A3747" s="96"/>
      <c r="G3747" s="39"/>
      <c r="H3747" s="30"/>
    </row>
    <row r="3748" spans="1:8" x14ac:dyDescent="0.25">
      <c r="A3748" s="96"/>
      <c r="G3748" s="39"/>
      <c r="H3748" s="30"/>
    </row>
    <row r="3749" spans="1:8" x14ac:dyDescent="0.25">
      <c r="A3749" s="96"/>
      <c r="G3749" s="39"/>
      <c r="H3749" s="30"/>
    </row>
    <row r="3750" spans="1:8" x14ac:dyDescent="0.25">
      <c r="A3750" s="96"/>
      <c r="G3750" s="39"/>
      <c r="H3750" s="30"/>
    </row>
    <row r="3751" spans="1:8" x14ac:dyDescent="0.25">
      <c r="A3751" s="96"/>
      <c r="G3751" s="39"/>
      <c r="H3751" s="30"/>
    </row>
    <row r="3752" spans="1:8" x14ac:dyDescent="0.25">
      <c r="A3752" s="96"/>
      <c r="G3752" s="39"/>
      <c r="H3752" s="30"/>
    </row>
    <row r="3753" spans="1:8" x14ac:dyDescent="0.25">
      <c r="A3753" s="96"/>
      <c r="G3753" s="39"/>
      <c r="H3753" s="30"/>
    </row>
    <row r="3754" spans="1:8" x14ac:dyDescent="0.25">
      <c r="A3754" s="96"/>
      <c r="G3754" s="39"/>
      <c r="H3754" s="30"/>
    </row>
    <row r="3755" spans="1:8" x14ac:dyDescent="0.25">
      <c r="A3755" s="96"/>
      <c r="G3755" s="39"/>
      <c r="H3755" s="30"/>
    </row>
    <row r="3756" spans="1:8" x14ac:dyDescent="0.25">
      <c r="A3756" s="96"/>
      <c r="G3756" s="39"/>
      <c r="H3756" s="30"/>
    </row>
    <row r="3757" spans="1:8" x14ac:dyDescent="0.25">
      <c r="A3757" s="96"/>
      <c r="G3757" s="39"/>
      <c r="H3757" s="30"/>
    </row>
    <row r="3758" spans="1:8" x14ac:dyDescent="0.25">
      <c r="A3758" s="96"/>
      <c r="G3758" s="39"/>
      <c r="H3758" s="30"/>
    </row>
    <row r="3759" spans="1:8" x14ac:dyDescent="0.25">
      <c r="A3759" s="96"/>
      <c r="G3759" s="39"/>
      <c r="H3759" s="30"/>
    </row>
    <row r="3760" spans="1:8" x14ac:dyDescent="0.25">
      <c r="A3760" s="96"/>
      <c r="G3760" s="39"/>
      <c r="H3760" s="30"/>
    </row>
    <row r="3761" spans="1:8" x14ac:dyDescent="0.25">
      <c r="A3761" s="96"/>
      <c r="G3761" s="39"/>
      <c r="H3761" s="30"/>
    </row>
    <row r="3762" spans="1:8" x14ac:dyDescent="0.25">
      <c r="A3762" s="96"/>
      <c r="G3762" s="39"/>
      <c r="H3762" s="30"/>
    </row>
    <row r="3763" spans="1:8" x14ac:dyDescent="0.25">
      <c r="A3763" s="96"/>
      <c r="G3763" s="39"/>
      <c r="H3763" s="30"/>
    </row>
    <row r="3764" spans="1:8" x14ac:dyDescent="0.25">
      <c r="A3764" s="96"/>
      <c r="G3764" s="39"/>
      <c r="H3764" s="30"/>
    </row>
    <row r="3765" spans="1:8" x14ac:dyDescent="0.25">
      <c r="A3765" s="96"/>
      <c r="G3765" s="39"/>
      <c r="H3765" s="30"/>
    </row>
    <row r="3766" spans="1:8" x14ac:dyDescent="0.25">
      <c r="A3766" s="96"/>
      <c r="G3766" s="39"/>
      <c r="H3766" s="30"/>
    </row>
    <row r="3767" spans="1:8" x14ac:dyDescent="0.25">
      <c r="A3767" s="96"/>
      <c r="G3767" s="39"/>
      <c r="H3767" s="30"/>
    </row>
    <row r="3768" spans="1:8" x14ac:dyDescent="0.25">
      <c r="A3768" s="96"/>
      <c r="G3768" s="39"/>
      <c r="H3768" s="30"/>
    </row>
    <row r="3769" spans="1:8" x14ac:dyDescent="0.25">
      <c r="A3769" s="96"/>
      <c r="G3769" s="39"/>
      <c r="H3769" s="30"/>
    </row>
    <row r="3770" spans="1:8" x14ac:dyDescent="0.25">
      <c r="A3770" s="96"/>
      <c r="G3770" s="39"/>
      <c r="H3770" s="30"/>
    </row>
    <row r="3771" spans="1:8" x14ac:dyDescent="0.25">
      <c r="A3771" s="96"/>
      <c r="G3771" s="39"/>
      <c r="H3771" s="30"/>
    </row>
    <row r="3772" spans="1:8" x14ac:dyDescent="0.25">
      <c r="A3772" s="96"/>
      <c r="G3772" s="39"/>
      <c r="H3772" s="30"/>
    </row>
    <row r="3773" spans="1:8" x14ac:dyDescent="0.25">
      <c r="A3773" s="96"/>
      <c r="G3773" s="39"/>
      <c r="H3773" s="30"/>
    </row>
    <row r="3774" spans="1:8" x14ac:dyDescent="0.25">
      <c r="A3774" s="96"/>
      <c r="G3774" s="39"/>
      <c r="H3774" s="30"/>
    </row>
    <row r="3775" spans="1:8" x14ac:dyDescent="0.25">
      <c r="A3775" s="96"/>
      <c r="G3775" s="39"/>
      <c r="H3775" s="30"/>
    </row>
    <row r="3776" spans="1:8" x14ac:dyDescent="0.25">
      <c r="A3776" s="96"/>
      <c r="G3776" s="39"/>
      <c r="H3776" s="30"/>
    </row>
    <row r="3777" spans="1:8" x14ac:dyDescent="0.25">
      <c r="A3777" s="96"/>
      <c r="G3777" s="39"/>
      <c r="H3777" s="30"/>
    </row>
    <row r="3778" spans="1:8" x14ac:dyDescent="0.25">
      <c r="A3778" s="96"/>
      <c r="G3778" s="39"/>
      <c r="H3778" s="30"/>
    </row>
    <row r="3779" spans="1:8" x14ac:dyDescent="0.25">
      <c r="A3779" s="96"/>
      <c r="G3779" s="39"/>
      <c r="H3779" s="30"/>
    </row>
    <row r="3780" spans="1:8" x14ac:dyDescent="0.25">
      <c r="A3780" s="96"/>
      <c r="G3780" s="39"/>
      <c r="H3780" s="30"/>
    </row>
    <row r="3781" spans="1:8" x14ac:dyDescent="0.25">
      <c r="A3781" s="96"/>
      <c r="G3781" s="39"/>
      <c r="H3781" s="30"/>
    </row>
    <row r="3782" spans="1:8" x14ac:dyDescent="0.25">
      <c r="A3782" s="96"/>
      <c r="G3782" s="39"/>
      <c r="H3782" s="30"/>
    </row>
    <row r="3783" spans="1:8" x14ac:dyDescent="0.25">
      <c r="A3783" s="96"/>
      <c r="G3783" s="39"/>
      <c r="H3783" s="30"/>
    </row>
    <row r="3784" spans="1:8" x14ac:dyDescent="0.25">
      <c r="A3784" s="96"/>
      <c r="G3784" s="39"/>
      <c r="H3784" s="30"/>
    </row>
    <row r="3785" spans="1:8" x14ac:dyDescent="0.25">
      <c r="A3785" s="96"/>
      <c r="G3785" s="39"/>
      <c r="H3785" s="30"/>
    </row>
    <row r="3786" spans="1:8" x14ac:dyDescent="0.25">
      <c r="A3786" s="96"/>
      <c r="G3786" s="39"/>
      <c r="H3786" s="30"/>
    </row>
    <row r="3787" spans="1:8" x14ac:dyDescent="0.25">
      <c r="A3787" s="96"/>
      <c r="G3787" s="39"/>
      <c r="H3787" s="30"/>
    </row>
    <row r="3788" spans="1:8" x14ac:dyDescent="0.25">
      <c r="A3788" s="96"/>
      <c r="G3788" s="39"/>
      <c r="H3788" s="30"/>
    </row>
    <row r="3789" spans="1:8" x14ac:dyDescent="0.25">
      <c r="A3789" s="96"/>
      <c r="G3789" s="39"/>
      <c r="H3789" s="30"/>
    </row>
    <row r="3790" spans="1:8" x14ac:dyDescent="0.25">
      <c r="A3790" s="96"/>
      <c r="G3790" s="39"/>
      <c r="H3790" s="30"/>
    </row>
    <row r="3791" spans="1:8" x14ac:dyDescent="0.25">
      <c r="A3791" s="96"/>
      <c r="G3791" s="39"/>
      <c r="H3791" s="30"/>
    </row>
    <row r="3792" spans="1:8" x14ac:dyDescent="0.25">
      <c r="A3792" s="96"/>
      <c r="G3792" s="39"/>
      <c r="H3792" s="30"/>
    </row>
    <row r="3793" spans="1:8" x14ac:dyDescent="0.25">
      <c r="A3793" s="96"/>
      <c r="G3793" s="39"/>
      <c r="H3793" s="30"/>
    </row>
    <row r="3794" spans="1:8" x14ac:dyDescent="0.25">
      <c r="A3794" s="96"/>
      <c r="G3794" s="39"/>
      <c r="H3794" s="30"/>
    </row>
    <row r="3795" spans="1:8" x14ac:dyDescent="0.25">
      <c r="A3795" s="96"/>
      <c r="G3795" s="39"/>
      <c r="H3795" s="30"/>
    </row>
    <row r="3796" spans="1:8" x14ac:dyDescent="0.25">
      <c r="A3796" s="96"/>
      <c r="G3796" s="39"/>
      <c r="H3796" s="30"/>
    </row>
    <row r="3797" spans="1:8" x14ac:dyDescent="0.25">
      <c r="A3797" s="96"/>
      <c r="G3797" s="39"/>
      <c r="H3797" s="30"/>
    </row>
    <row r="3798" spans="1:8" x14ac:dyDescent="0.25">
      <c r="A3798" s="96"/>
      <c r="G3798" s="39"/>
      <c r="H3798" s="30"/>
    </row>
    <row r="3799" spans="1:8" x14ac:dyDescent="0.25">
      <c r="A3799" s="96"/>
      <c r="G3799" s="39"/>
      <c r="H3799" s="30"/>
    </row>
    <row r="3800" spans="1:8" x14ac:dyDescent="0.25">
      <c r="A3800" s="96"/>
      <c r="G3800" s="39"/>
      <c r="H3800" s="30"/>
    </row>
    <row r="3801" spans="1:8" x14ac:dyDescent="0.25">
      <c r="A3801" s="96"/>
      <c r="G3801" s="39"/>
      <c r="H3801" s="30"/>
    </row>
    <row r="3802" spans="1:8" x14ac:dyDescent="0.25">
      <c r="A3802" s="96"/>
      <c r="G3802" s="39"/>
      <c r="H3802" s="30"/>
    </row>
    <row r="3803" spans="1:8" x14ac:dyDescent="0.25">
      <c r="A3803" s="96"/>
      <c r="G3803" s="39"/>
      <c r="H3803" s="30"/>
    </row>
    <row r="3804" spans="1:8" x14ac:dyDescent="0.25">
      <c r="A3804" s="96"/>
      <c r="G3804" s="39"/>
      <c r="H3804" s="30"/>
    </row>
    <row r="3805" spans="1:8" x14ac:dyDescent="0.25">
      <c r="A3805" s="96"/>
      <c r="G3805" s="39"/>
      <c r="H3805" s="30"/>
    </row>
    <row r="3806" spans="1:8" x14ac:dyDescent="0.25">
      <c r="A3806" s="96"/>
      <c r="G3806" s="39"/>
      <c r="H3806" s="30"/>
    </row>
    <row r="3807" spans="1:8" x14ac:dyDescent="0.25">
      <c r="A3807" s="96"/>
      <c r="G3807" s="39"/>
      <c r="H3807" s="30"/>
    </row>
    <row r="3808" spans="1:8" x14ac:dyDescent="0.25">
      <c r="A3808" s="96"/>
      <c r="G3808" s="39"/>
      <c r="H3808" s="30"/>
    </row>
    <row r="3809" spans="1:8" x14ac:dyDescent="0.25">
      <c r="A3809" s="96"/>
      <c r="G3809" s="39"/>
      <c r="H3809" s="30"/>
    </row>
    <row r="3810" spans="1:8" x14ac:dyDescent="0.25">
      <c r="A3810" s="96"/>
      <c r="G3810" s="39"/>
      <c r="H3810" s="30"/>
    </row>
    <row r="3811" spans="1:8" x14ac:dyDescent="0.25">
      <c r="A3811" s="96"/>
      <c r="G3811" s="39"/>
      <c r="H3811" s="30"/>
    </row>
    <row r="3812" spans="1:8" x14ac:dyDescent="0.25">
      <c r="A3812" s="96"/>
      <c r="G3812" s="39"/>
      <c r="H3812" s="30"/>
    </row>
    <row r="3813" spans="1:8" x14ac:dyDescent="0.25">
      <c r="A3813" s="96"/>
      <c r="G3813" s="39"/>
      <c r="H3813" s="30"/>
    </row>
    <row r="3814" spans="1:8" x14ac:dyDescent="0.25">
      <c r="A3814" s="96"/>
      <c r="G3814" s="39"/>
      <c r="H3814" s="30"/>
    </row>
    <row r="3815" spans="1:8" x14ac:dyDescent="0.25">
      <c r="A3815" s="96"/>
      <c r="G3815" s="39"/>
      <c r="H3815" s="30"/>
    </row>
    <row r="3816" spans="1:8" x14ac:dyDescent="0.25">
      <c r="A3816" s="96"/>
      <c r="G3816" s="39"/>
      <c r="H3816" s="30"/>
    </row>
    <row r="3817" spans="1:8" x14ac:dyDescent="0.25">
      <c r="A3817" s="96"/>
      <c r="G3817" s="39"/>
      <c r="H3817" s="30"/>
    </row>
    <row r="3818" spans="1:8" x14ac:dyDescent="0.25">
      <c r="A3818" s="96"/>
      <c r="G3818" s="39"/>
      <c r="H3818" s="30"/>
    </row>
    <row r="3819" spans="1:8" x14ac:dyDescent="0.25">
      <c r="A3819" s="96"/>
      <c r="G3819" s="39"/>
      <c r="H3819" s="30"/>
    </row>
    <row r="3820" spans="1:8" x14ac:dyDescent="0.25">
      <c r="A3820" s="96"/>
      <c r="G3820" s="39"/>
      <c r="H3820" s="30"/>
    </row>
    <row r="3821" spans="1:8" x14ac:dyDescent="0.25">
      <c r="A3821" s="96"/>
      <c r="G3821" s="39"/>
      <c r="H3821" s="30"/>
    </row>
    <row r="3822" spans="1:8" x14ac:dyDescent="0.25">
      <c r="A3822" s="96"/>
      <c r="G3822" s="39"/>
      <c r="H3822" s="30"/>
    </row>
    <row r="3823" spans="1:8" x14ac:dyDescent="0.25">
      <c r="A3823" s="96"/>
      <c r="G3823" s="39"/>
      <c r="H3823" s="30"/>
    </row>
    <row r="3824" spans="1:8" x14ac:dyDescent="0.25">
      <c r="A3824" s="96"/>
      <c r="G3824" s="39"/>
      <c r="H3824" s="30"/>
    </row>
    <row r="3825" spans="1:8" x14ac:dyDescent="0.25">
      <c r="A3825" s="96"/>
      <c r="G3825" s="39"/>
      <c r="H3825" s="30"/>
    </row>
    <row r="3826" spans="1:8" x14ac:dyDescent="0.25">
      <c r="A3826" s="96"/>
      <c r="G3826" s="39"/>
      <c r="H3826" s="30"/>
    </row>
    <row r="3827" spans="1:8" x14ac:dyDescent="0.25">
      <c r="A3827" s="96"/>
      <c r="G3827" s="39"/>
      <c r="H3827" s="30"/>
    </row>
    <row r="3828" spans="1:8" x14ac:dyDescent="0.25">
      <c r="A3828" s="96"/>
      <c r="G3828" s="39"/>
      <c r="H3828" s="30"/>
    </row>
    <row r="3829" spans="1:8" x14ac:dyDescent="0.25">
      <c r="A3829" s="96"/>
      <c r="G3829" s="39"/>
      <c r="H3829" s="30"/>
    </row>
    <row r="3830" spans="1:8" x14ac:dyDescent="0.25">
      <c r="A3830" s="96"/>
      <c r="G3830" s="39"/>
      <c r="H3830" s="30"/>
    </row>
    <row r="3831" spans="1:8" x14ac:dyDescent="0.25">
      <c r="A3831" s="96"/>
      <c r="G3831" s="39"/>
      <c r="H3831" s="30"/>
    </row>
    <row r="3832" spans="1:8" x14ac:dyDescent="0.25">
      <c r="A3832" s="96"/>
      <c r="G3832" s="39"/>
      <c r="H3832" s="30"/>
    </row>
    <row r="3833" spans="1:8" x14ac:dyDescent="0.25">
      <c r="A3833" s="96"/>
      <c r="G3833" s="39"/>
      <c r="H3833" s="30"/>
    </row>
    <row r="3834" spans="1:8" x14ac:dyDescent="0.25">
      <c r="A3834" s="96"/>
      <c r="G3834" s="39"/>
      <c r="H3834" s="30"/>
    </row>
    <row r="3835" spans="1:8" x14ac:dyDescent="0.25">
      <c r="A3835" s="96"/>
      <c r="G3835" s="39"/>
      <c r="H3835" s="30"/>
    </row>
    <row r="3836" spans="1:8" x14ac:dyDescent="0.25">
      <c r="A3836" s="96"/>
      <c r="G3836" s="39"/>
      <c r="H3836" s="30"/>
    </row>
    <row r="3837" spans="1:8" x14ac:dyDescent="0.25">
      <c r="A3837" s="96"/>
      <c r="G3837" s="39"/>
      <c r="H3837" s="30"/>
    </row>
    <row r="3838" spans="1:8" x14ac:dyDescent="0.25">
      <c r="A3838" s="96"/>
      <c r="G3838" s="39"/>
      <c r="H3838" s="30"/>
    </row>
    <row r="3839" spans="1:8" x14ac:dyDescent="0.25">
      <c r="A3839" s="96"/>
      <c r="G3839" s="39"/>
      <c r="H3839" s="30"/>
    </row>
    <row r="3840" spans="1:8" x14ac:dyDescent="0.25">
      <c r="A3840" s="96"/>
      <c r="G3840" s="39"/>
      <c r="H3840" s="30"/>
    </row>
    <row r="3841" spans="1:8" x14ac:dyDescent="0.25">
      <c r="A3841" s="96"/>
      <c r="G3841" s="39"/>
      <c r="H3841" s="30"/>
    </row>
    <row r="3842" spans="1:8" x14ac:dyDescent="0.25">
      <c r="A3842" s="96"/>
      <c r="G3842" s="39"/>
      <c r="H3842" s="30"/>
    </row>
    <row r="3843" spans="1:8" x14ac:dyDescent="0.25">
      <c r="A3843" s="96"/>
      <c r="G3843" s="39"/>
      <c r="H3843" s="30"/>
    </row>
    <row r="3844" spans="1:8" x14ac:dyDescent="0.25">
      <c r="A3844" s="96"/>
      <c r="G3844" s="39"/>
      <c r="H3844" s="30"/>
    </row>
    <row r="3845" spans="1:8" x14ac:dyDescent="0.25">
      <c r="A3845" s="96"/>
      <c r="G3845" s="39"/>
      <c r="H3845" s="30"/>
    </row>
    <row r="3846" spans="1:8" x14ac:dyDescent="0.25">
      <c r="A3846" s="96"/>
      <c r="G3846" s="39"/>
      <c r="H3846" s="30"/>
    </row>
    <row r="3847" spans="1:8" x14ac:dyDescent="0.25">
      <c r="A3847" s="96"/>
      <c r="G3847" s="39"/>
      <c r="H3847" s="30"/>
    </row>
    <row r="3848" spans="1:8" x14ac:dyDescent="0.25">
      <c r="A3848" s="96"/>
      <c r="G3848" s="39"/>
      <c r="H3848" s="30"/>
    </row>
    <row r="3849" spans="1:8" x14ac:dyDescent="0.25">
      <c r="A3849" s="96"/>
      <c r="G3849" s="39"/>
      <c r="H3849" s="30"/>
    </row>
    <row r="3850" spans="1:8" x14ac:dyDescent="0.25">
      <c r="A3850" s="96"/>
      <c r="G3850" s="39"/>
      <c r="H3850" s="30"/>
    </row>
    <row r="3851" spans="1:8" x14ac:dyDescent="0.25">
      <c r="A3851" s="96"/>
      <c r="G3851" s="39"/>
      <c r="H3851" s="30"/>
    </row>
    <row r="3852" spans="1:8" x14ac:dyDescent="0.25">
      <c r="A3852" s="96"/>
      <c r="G3852" s="39"/>
      <c r="H3852" s="30"/>
    </row>
    <row r="3853" spans="1:8" x14ac:dyDescent="0.25">
      <c r="A3853" s="96"/>
      <c r="G3853" s="39"/>
      <c r="H3853" s="30"/>
    </row>
    <row r="3854" spans="1:8" x14ac:dyDescent="0.25">
      <c r="A3854" s="96"/>
      <c r="G3854" s="39"/>
      <c r="H3854" s="30"/>
    </row>
    <row r="3855" spans="1:8" x14ac:dyDescent="0.25">
      <c r="A3855" s="96"/>
      <c r="G3855" s="39"/>
      <c r="H3855" s="30"/>
    </row>
    <row r="3856" spans="1:8" x14ac:dyDescent="0.25">
      <c r="A3856" s="96"/>
      <c r="G3856" s="39"/>
      <c r="H3856" s="30"/>
    </row>
    <row r="3857" spans="1:8" x14ac:dyDescent="0.25">
      <c r="A3857" s="96"/>
      <c r="G3857" s="39"/>
      <c r="H3857" s="30"/>
    </row>
    <row r="3858" spans="1:8" x14ac:dyDescent="0.25">
      <c r="A3858" s="96"/>
      <c r="G3858" s="39"/>
      <c r="H3858" s="30"/>
    </row>
    <row r="3859" spans="1:8" x14ac:dyDescent="0.25">
      <c r="A3859" s="96"/>
      <c r="G3859" s="39"/>
      <c r="H3859" s="30"/>
    </row>
    <row r="3860" spans="1:8" x14ac:dyDescent="0.25">
      <c r="A3860" s="96"/>
      <c r="G3860" s="39"/>
      <c r="H3860" s="30"/>
    </row>
    <row r="3861" spans="1:8" x14ac:dyDescent="0.25">
      <c r="A3861" s="96"/>
      <c r="G3861" s="39"/>
      <c r="H3861" s="30"/>
    </row>
    <row r="3862" spans="1:8" x14ac:dyDescent="0.25">
      <c r="A3862" s="96"/>
      <c r="G3862" s="39"/>
      <c r="H3862" s="30"/>
    </row>
    <row r="3863" spans="1:8" x14ac:dyDescent="0.25">
      <c r="A3863" s="96"/>
      <c r="G3863" s="39"/>
      <c r="H3863" s="30"/>
    </row>
    <row r="3864" spans="1:8" x14ac:dyDescent="0.25">
      <c r="A3864" s="96"/>
      <c r="G3864" s="39"/>
      <c r="H3864" s="30"/>
    </row>
    <row r="3865" spans="1:8" x14ac:dyDescent="0.25">
      <c r="A3865" s="96"/>
      <c r="G3865" s="39"/>
      <c r="H3865" s="30"/>
    </row>
    <row r="3866" spans="1:8" x14ac:dyDescent="0.25">
      <c r="A3866" s="96"/>
      <c r="G3866" s="39"/>
      <c r="H3866" s="30"/>
    </row>
    <row r="3867" spans="1:8" x14ac:dyDescent="0.25">
      <c r="A3867" s="96"/>
      <c r="G3867" s="39"/>
      <c r="H3867" s="30"/>
    </row>
    <row r="3868" spans="1:8" x14ac:dyDescent="0.25">
      <c r="A3868" s="96"/>
      <c r="G3868" s="39"/>
      <c r="H3868" s="30"/>
    </row>
    <row r="3869" spans="1:8" x14ac:dyDescent="0.25">
      <c r="A3869" s="96"/>
      <c r="G3869" s="39"/>
      <c r="H3869" s="30"/>
    </row>
    <row r="3870" spans="1:8" x14ac:dyDescent="0.25">
      <c r="A3870" s="96"/>
      <c r="G3870" s="39"/>
      <c r="H3870" s="30"/>
    </row>
    <row r="3871" spans="1:8" x14ac:dyDescent="0.25">
      <c r="A3871" s="96"/>
      <c r="G3871" s="39"/>
      <c r="H3871" s="30"/>
    </row>
    <row r="3872" spans="1:8" x14ac:dyDescent="0.25">
      <c r="A3872" s="96"/>
      <c r="G3872" s="39"/>
      <c r="H3872" s="30"/>
    </row>
    <row r="3873" spans="1:8" x14ac:dyDescent="0.25">
      <c r="A3873" s="96"/>
      <c r="G3873" s="39"/>
      <c r="H3873" s="30"/>
    </row>
    <row r="3874" spans="1:8" x14ac:dyDescent="0.25">
      <c r="A3874" s="96"/>
      <c r="G3874" s="39"/>
      <c r="H3874" s="30"/>
    </row>
    <row r="3875" spans="1:8" x14ac:dyDescent="0.25">
      <c r="A3875" s="96"/>
      <c r="G3875" s="39"/>
      <c r="H3875" s="30"/>
    </row>
    <row r="3876" spans="1:8" x14ac:dyDescent="0.25">
      <c r="A3876" s="96"/>
      <c r="G3876" s="39"/>
      <c r="H3876" s="30"/>
    </row>
    <row r="3877" spans="1:8" x14ac:dyDescent="0.25">
      <c r="A3877" s="96"/>
      <c r="G3877" s="39"/>
      <c r="H3877" s="30"/>
    </row>
    <row r="3878" spans="1:8" x14ac:dyDescent="0.25">
      <c r="A3878" s="96"/>
      <c r="G3878" s="39"/>
      <c r="H3878" s="30"/>
    </row>
    <row r="3879" spans="1:8" x14ac:dyDescent="0.25">
      <c r="A3879" s="96"/>
      <c r="G3879" s="39"/>
      <c r="H3879" s="30"/>
    </row>
    <row r="3880" spans="1:8" x14ac:dyDescent="0.25">
      <c r="A3880" s="96"/>
      <c r="G3880" s="39"/>
      <c r="H3880" s="30"/>
    </row>
    <row r="3881" spans="1:8" x14ac:dyDescent="0.25">
      <c r="A3881" s="96"/>
      <c r="G3881" s="39"/>
      <c r="H3881" s="30"/>
    </row>
    <row r="3882" spans="1:8" x14ac:dyDescent="0.25">
      <c r="A3882" s="96"/>
      <c r="G3882" s="39"/>
      <c r="H3882" s="30"/>
    </row>
    <row r="3883" spans="1:8" x14ac:dyDescent="0.25">
      <c r="A3883" s="96"/>
      <c r="G3883" s="39"/>
      <c r="H3883" s="30"/>
    </row>
    <row r="3884" spans="1:8" x14ac:dyDescent="0.25">
      <c r="A3884" s="96"/>
      <c r="G3884" s="39"/>
      <c r="H3884" s="30"/>
    </row>
    <row r="3885" spans="1:8" x14ac:dyDescent="0.25">
      <c r="A3885" s="96"/>
      <c r="G3885" s="39"/>
      <c r="H3885" s="30"/>
    </row>
    <row r="3886" spans="1:8" x14ac:dyDescent="0.25">
      <c r="A3886" s="96"/>
      <c r="G3886" s="39"/>
      <c r="H3886" s="30"/>
    </row>
    <row r="3887" spans="1:8" x14ac:dyDescent="0.25">
      <c r="A3887" s="96"/>
      <c r="G3887" s="39"/>
      <c r="H3887" s="30"/>
    </row>
    <row r="3888" spans="1:8" x14ac:dyDescent="0.25">
      <c r="A3888" s="96"/>
      <c r="G3888" s="39"/>
      <c r="H3888" s="30"/>
    </row>
    <row r="3889" spans="1:8" x14ac:dyDescent="0.25">
      <c r="A3889" s="96"/>
      <c r="G3889" s="39"/>
      <c r="H3889" s="30"/>
    </row>
    <row r="3890" spans="1:8" x14ac:dyDescent="0.25">
      <c r="A3890" s="96"/>
      <c r="G3890" s="39"/>
      <c r="H3890" s="30"/>
    </row>
    <row r="3891" spans="1:8" x14ac:dyDescent="0.25">
      <c r="A3891" s="96"/>
      <c r="G3891" s="39"/>
      <c r="H3891" s="30"/>
    </row>
    <row r="3892" spans="1:8" x14ac:dyDescent="0.25">
      <c r="A3892" s="96"/>
      <c r="G3892" s="39"/>
      <c r="H3892" s="30"/>
    </row>
    <row r="3893" spans="1:8" x14ac:dyDescent="0.25">
      <c r="A3893" s="96"/>
      <c r="G3893" s="39"/>
      <c r="H3893" s="30"/>
    </row>
    <row r="3894" spans="1:8" x14ac:dyDescent="0.25">
      <c r="A3894" s="96"/>
      <c r="G3894" s="39"/>
      <c r="H3894" s="30"/>
    </row>
    <row r="3895" spans="1:8" x14ac:dyDescent="0.25">
      <c r="A3895" s="96"/>
      <c r="G3895" s="39"/>
      <c r="H3895" s="30"/>
    </row>
    <row r="3896" spans="1:8" x14ac:dyDescent="0.25">
      <c r="A3896" s="96"/>
      <c r="G3896" s="39"/>
      <c r="H3896" s="30"/>
    </row>
    <row r="3897" spans="1:8" x14ac:dyDescent="0.25">
      <c r="A3897" s="96"/>
      <c r="G3897" s="39"/>
      <c r="H3897" s="30"/>
    </row>
    <row r="3898" spans="1:8" x14ac:dyDescent="0.25">
      <c r="A3898" s="96"/>
      <c r="G3898" s="39"/>
      <c r="H3898" s="30"/>
    </row>
    <row r="3899" spans="1:8" x14ac:dyDescent="0.25">
      <c r="A3899" s="96"/>
      <c r="G3899" s="39"/>
      <c r="H3899" s="30"/>
    </row>
    <row r="3900" spans="1:8" x14ac:dyDescent="0.25">
      <c r="A3900" s="96"/>
      <c r="G3900" s="39"/>
      <c r="H3900" s="30"/>
    </row>
    <row r="3901" spans="1:8" x14ac:dyDescent="0.25">
      <c r="A3901" s="96"/>
      <c r="G3901" s="39"/>
      <c r="H3901" s="30"/>
    </row>
    <row r="3902" spans="1:8" x14ac:dyDescent="0.25">
      <c r="A3902" s="96"/>
      <c r="G3902" s="39"/>
      <c r="H3902" s="30"/>
    </row>
    <row r="3903" spans="1:8" x14ac:dyDescent="0.25">
      <c r="A3903" s="96"/>
      <c r="G3903" s="39"/>
      <c r="H3903" s="30"/>
    </row>
    <row r="3904" spans="1:8" x14ac:dyDescent="0.25">
      <c r="A3904" s="96"/>
      <c r="G3904" s="39"/>
      <c r="H3904" s="30"/>
    </row>
    <row r="3905" spans="1:8" x14ac:dyDescent="0.25">
      <c r="A3905" s="96"/>
      <c r="G3905" s="39"/>
      <c r="H3905" s="30"/>
    </row>
    <row r="3906" spans="1:8" x14ac:dyDescent="0.25">
      <c r="A3906" s="96"/>
      <c r="G3906" s="39"/>
      <c r="H3906" s="30"/>
    </row>
    <row r="3907" spans="1:8" x14ac:dyDescent="0.25">
      <c r="A3907" s="96"/>
      <c r="G3907" s="39"/>
      <c r="H3907" s="30"/>
    </row>
    <row r="3908" spans="1:8" x14ac:dyDescent="0.25">
      <c r="A3908" s="96"/>
      <c r="G3908" s="39"/>
      <c r="H3908" s="30"/>
    </row>
    <row r="3909" spans="1:8" x14ac:dyDescent="0.25">
      <c r="A3909" s="96"/>
      <c r="G3909" s="39"/>
      <c r="H3909" s="30"/>
    </row>
    <row r="3910" spans="1:8" x14ac:dyDescent="0.25">
      <c r="A3910" s="96"/>
      <c r="G3910" s="39"/>
      <c r="H3910" s="30"/>
    </row>
    <row r="3911" spans="1:8" x14ac:dyDescent="0.25">
      <c r="A3911" s="96"/>
      <c r="G3911" s="39"/>
      <c r="H3911" s="30"/>
    </row>
    <row r="3912" spans="1:8" x14ac:dyDescent="0.25">
      <c r="A3912" s="96"/>
      <c r="G3912" s="39"/>
      <c r="H3912" s="30"/>
    </row>
    <row r="3913" spans="1:8" x14ac:dyDescent="0.25">
      <c r="A3913" s="96"/>
      <c r="G3913" s="39"/>
      <c r="H3913" s="30"/>
    </row>
    <row r="3914" spans="1:8" x14ac:dyDescent="0.25">
      <c r="A3914" s="96"/>
      <c r="G3914" s="39"/>
      <c r="H3914" s="30"/>
    </row>
    <row r="3915" spans="1:8" x14ac:dyDescent="0.25">
      <c r="A3915" s="96"/>
      <c r="G3915" s="39"/>
      <c r="H3915" s="30"/>
    </row>
    <row r="3916" spans="1:8" x14ac:dyDescent="0.25">
      <c r="A3916" s="96"/>
      <c r="G3916" s="39"/>
      <c r="H3916" s="30"/>
    </row>
    <row r="3917" spans="1:8" x14ac:dyDescent="0.25">
      <c r="A3917" s="96"/>
      <c r="G3917" s="39"/>
      <c r="H3917" s="30"/>
    </row>
    <row r="3918" spans="1:8" x14ac:dyDescent="0.25">
      <c r="A3918" s="96"/>
      <c r="G3918" s="39"/>
      <c r="H3918" s="30"/>
    </row>
    <row r="3919" spans="1:8" x14ac:dyDescent="0.25">
      <c r="A3919" s="96"/>
      <c r="G3919" s="39"/>
      <c r="H3919" s="30"/>
    </row>
    <row r="3920" spans="1:8" x14ac:dyDescent="0.25">
      <c r="A3920" s="96"/>
      <c r="G3920" s="39"/>
      <c r="H3920" s="30"/>
    </row>
    <row r="3921" spans="1:8" x14ac:dyDescent="0.25">
      <c r="A3921" s="96"/>
      <c r="G3921" s="39"/>
      <c r="H3921" s="30"/>
    </row>
    <row r="3922" spans="1:8" x14ac:dyDescent="0.25">
      <c r="A3922" s="96"/>
      <c r="G3922" s="39"/>
      <c r="H3922" s="30"/>
    </row>
    <row r="3923" spans="1:8" x14ac:dyDescent="0.25">
      <c r="A3923" s="96"/>
      <c r="G3923" s="39"/>
      <c r="H3923" s="30"/>
    </row>
    <row r="3924" spans="1:8" x14ac:dyDescent="0.25">
      <c r="A3924" s="96"/>
      <c r="G3924" s="39"/>
      <c r="H3924" s="30"/>
    </row>
    <row r="3925" spans="1:8" x14ac:dyDescent="0.25">
      <c r="A3925" s="96"/>
      <c r="G3925" s="39"/>
      <c r="H3925" s="30"/>
    </row>
    <row r="3926" spans="1:8" x14ac:dyDescent="0.25">
      <c r="A3926" s="96"/>
      <c r="G3926" s="39"/>
      <c r="H3926" s="30"/>
    </row>
    <row r="3927" spans="1:8" x14ac:dyDescent="0.25">
      <c r="A3927" s="96"/>
      <c r="G3927" s="39"/>
      <c r="H3927" s="30"/>
    </row>
    <row r="3928" spans="1:8" x14ac:dyDescent="0.25">
      <c r="A3928" s="96"/>
      <c r="G3928" s="39"/>
      <c r="H3928" s="30"/>
    </row>
    <row r="3929" spans="1:8" x14ac:dyDescent="0.25">
      <c r="A3929" s="96"/>
      <c r="G3929" s="39"/>
      <c r="H3929" s="30"/>
    </row>
    <row r="3930" spans="1:8" x14ac:dyDescent="0.25">
      <c r="A3930" s="96"/>
      <c r="G3930" s="39"/>
      <c r="H3930" s="30"/>
    </row>
    <row r="3931" spans="1:8" x14ac:dyDescent="0.25">
      <c r="A3931" s="96"/>
      <c r="G3931" s="39"/>
      <c r="H3931" s="30"/>
    </row>
    <row r="3932" spans="1:8" x14ac:dyDescent="0.25">
      <c r="A3932" s="96"/>
      <c r="G3932" s="39"/>
      <c r="H3932" s="30"/>
    </row>
    <row r="3933" spans="1:8" x14ac:dyDescent="0.25">
      <c r="A3933" s="96"/>
      <c r="G3933" s="39"/>
      <c r="H3933" s="30"/>
    </row>
    <row r="3934" spans="1:8" x14ac:dyDescent="0.25">
      <c r="A3934" s="96"/>
      <c r="G3934" s="39"/>
      <c r="H3934" s="30"/>
    </row>
    <row r="3935" spans="1:8" x14ac:dyDescent="0.25">
      <c r="A3935" s="96"/>
      <c r="G3935" s="39"/>
      <c r="H3935" s="30"/>
    </row>
    <row r="3936" spans="1:8" x14ac:dyDescent="0.25">
      <c r="A3936" s="96"/>
      <c r="G3936" s="39"/>
      <c r="H3936" s="30"/>
    </row>
    <row r="3937" spans="1:8" x14ac:dyDescent="0.25">
      <c r="A3937" s="96"/>
      <c r="G3937" s="39"/>
      <c r="H3937" s="30"/>
    </row>
    <row r="3938" spans="1:8" x14ac:dyDescent="0.25">
      <c r="A3938" s="96"/>
      <c r="G3938" s="39"/>
      <c r="H3938" s="30"/>
    </row>
    <row r="3939" spans="1:8" x14ac:dyDescent="0.25">
      <c r="A3939" s="96"/>
      <c r="G3939" s="39"/>
      <c r="H3939" s="30"/>
    </row>
    <row r="3940" spans="1:8" x14ac:dyDescent="0.25">
      <c r="A3940" s="96"/>
      <c r="G3940" s="39"/>
      <c r="H3940" s="30"/>
    </row>
    <row r="3941" spans="1:8" x14ac:dyDescent="0.25">
      <c r="A3941" s="96"/>
      <c r="G3941" s="39"/>
      <c r="H3941" s="30"/>
    </row>
    <row r="3942" spans="1:8" x14ac:dyDescent="0.25">
      <c r="A3942" s="96"/>
      <c r="G3942" s="39"/>
      <c r="H3942" s="30"/>
    </row>
    <row r="3943" spans="1:8" x14ac:dyDescent="0.25">
      <c r="A3943" s="96"/>
      <c r="G3943" s="39"/>
      <c r="H3943" s="30"/>
    </row>
    <row r="3944" spans="1:8" x14ac:dyDescent="0.25">
      <c r="A3944" s="96"/>
      <c r="G3944" s="39"/>
      <c r="H3944" s="30"/>
    </row>
    <row r="3945" spans="1:8" x14ac:dyDescent="0.25">
      <c r="A3945" s="96"/>
      <c r="G3945" s="39"/>
      <c r="H3945" s="30"/>
    </row>
    <row r="3946" spans="1:8" x14ac:dyDescent="0.25">
      <c r="A3946" s="96"/>
      <c r="G3946" s="39"/>
      <c r="H3946" s="30"/>
    </row>
    <row r="3947" spans="1:8" x14ac:dyDescent="0.25">
      <c r="A3947" s="96"/>
      <c r="G3947" s="39"/>
      <c r="H3947" s="30"/>
    </row>
    <row r="3948" spans="1:8" x14ac:dyDescent="0.25">
      <c r="A3948" s="96"/>
      <c r="G3948" s="39"/>
      <c r="H3948" s="30"/>
    </row>
    <row r="3949" spans="1:8" x14ac:dyDescent="0.25">
      <c r="A3949" s="96"/>
      <c r="G3949" s="39"/>
      <c r="H3949" s="30"/>
    </row>
    <row r="3950" spans="1:8" x14ac:dyDescent="0.25">
      <c r="A3950" s="96"/>
      <c r="G3950" s="39"/>
      <c r="H3950" s="30"/>
    </row>
    <row r="3951" spans="1:8" x14ac:dyDescent="0.25">
      <c r="A3951" s="96"/>
      <c r="G3951" s="39"/>
      <c r="H3951" s="30"/>
    </row>
    <row r="3952" spans="1:8" x14ac:dyDescent="0.25">
      <c r="A3952" s="96"/>
      <c r="G3952" s="39"/>
      <c r="H3952" s="30"/>
    </row>
    <row r="3953" spans="1:8" x14ac:dyDescent="0.25">
      <c r="A3953" s="96"/>
      <c r="G3953" s="39"/>
      <c r="H3953" s="30"/>
    </row>
    <row r="3954" spans="1:8" x14ac:dyDescent="0.25">
      <c r="A3954" s="96"/>
      <c r="G3954" s="39"/>
      <c r="H3954" s="30"/>
    </row>
    <row r="3955" spans="1:8" x14ac:dyDescent="0.25">
      <c r="A3955" s="96"/>
      <c r="G3955" s="39"/>
      <c r="H3955" s="30"/>
    </row>
    <row r="3956" spans="1:8" x14ac:dyDescent="0.25">
      <c r="A3956" s="96"/>
      <c r="G3956" s="39"/>
      <c r="H3956" s="30"/>
    </row>
    <row r="3957" spans="1:8" x14ac:dyDescent="0.25">
      <c r="A3957" s="96"/>
      <c r="G3957" s="39"/>
      <c r="H3957" s="30"/>
    </row>
    <row r="3958" spans="1:8" x14ac:dyDescent="0.25">
      <c r="A3958" s="96"/>
      <c r="G3958" s="39"/>
      <c r="H3958" s="30"/>
    </row>
    <row r="3959" spans="1:8" x14ac:dyDescent="0.25">
      <c r="A3959" s="96"/>
      <c r="G3959" s="39"/>
      <c r="H3959" s="30"/>
    </row>
    <row r="3960" spans="1:8" x14ac:dyDescent="0.25">
      <c r="A3960" s="96"/>
      <c r="G3960" s="39"/>
      <c r="H3960" s="30"/>
    </row>
    <row r="3961" spans="1:8" x14ac:dyDescent="0.25">
      <c r="A3961" s="96"/>
      <c r="G3961" s="39"/>
      <c r="H3961" s="30"/>
    </row>
    <row r="3962" spans="1:8" x14ac:dyDescent="0.25">
      <c r="A3962" s="96"/>
      <c r="G3962" s="39"/>
      <c r="H3962" s="30"/>
    </row>
    <row r="3963" spans="1:8" x14ac:dyDescent="0.25">
      <c r="A3963" s="96"/>
      <c r="G3963" s="39"/>
      <c r="H3963" s="30"/>
    </row>
    <row r="3964" spans="1:8" x14ac:dyDescent="0.25">
      <c r="A3964" s="96"/>
      <c r="G3964" s="39"/>
      <c r="H3964" s="30"/>
    </row>
    <row r="3965" spans="1:8" x14ac:dyDescent="0.25">
      <c r="A3965" s="96"/>
      <c r="G3965" s="39"/>
      <c r="H3965" s="30"/>
    </row>
    <row r="3966" spans="1:8" x14ac:dyDescent="0.25">
      <c r="A3966" s="96"/>
      <c r="G3966" s="39"/>
      <c r="H3966" s="30"/>
    </row>
    <row r="3967" spans="1:8" x14ac:dyDescent="0.25">
      <c r="A3967" s="96"/>
      <c r="G3967" s="39"/>
      <c r="H3967" s="30"/>
    </row>
    <row r="3968" spans="1:8" x14ac:dyDescent="0.25">
      <c r="A3968" s="96"/>
      <c r="G3968" s="39"/>
      <c r="H3968" s="30"/>
    </row>
    <row r="3969" spans="1:8" x14ac:dyDescent="0.25">
      <c r="A3969" s="96"/>
      <c r="G3969" s="39"/>
      <c r="H3969" s="30"/>
    </row>
    <row r="3970" spans="1:8" x14ac:dyDescent="0.25">
      <c r="A3970" s="96"/>
      <c r="G3970" s="39"/>
      <c r="H3970" s="30"/>
    </row>
    <row r="3971" spans="1:8" x14ac:dyDescent="0.25">
      <c r="A3971" s="96"/>
      <c r="G3971" s="39"/>
      <c r="H3971" s="30"/>
    </row>
    <row r="3972" spans="1:8" x14ac:dyDescent="0.25">
      <c r="A3972" s="96"/>
      <c r="G3972" s="39"/>
      <c r="H3972" s="30"/>
    </row>
    <row r="3973" spans="1:8" x14ac:dyDescent="0.25">
      <c r="A3973" s="96"/>
      <c r="G3973" s="39"/>
      <c r="H3973" s="30"/>
    </row>
    <row r="3974" spans="1:8" x14ac:dyDescent="0.25">
      <c r="A3974" s="96"/>
      <c r="G3974" s="39"/>
      <c r="H3974" s="30"/>
    </row>
    <row r="3975" spans="1:8" x14ac:dyDescent="0.25">
      <c r="A3975" s="96"/>
      <c r="G3975" s="39"/>
      <c r="H3975" s="30"/>
    </row>
    <row r="3976" spans="1:8" x14ac:dyDescent="0.25">
      <c r="A3976" s="96"/>
      <c r="G3976" s="39"/>
      <c r="H3976" s="30"/>
    </row>
    <row r="3977" spans="1:8" x14ac:dyDescent="0.25">
      <c r="A3977" s="96"/>
      <c r="G3977" s="39"/>
      <c r="H3977" s="30"/>
    </row>
    <row r="3978" spans="1:8" x14ac:dyDescent="0.25">
      <c r="A3978" s="96"/>
      <c r="G3978" s="39"/>
      <c r="H3978" s="30"/>
    </row>
    <row r="3979" spans="1:8" x14ac:dyDescent="0.25">
      <c r="A3979" s="96"/>
      <c r="G3979" s="39"/>
      <c r="H3979" s="30"/>
    </row>
    <row r="3980" spans="1:8" x14ac:dyDescent="0.25">
      <c r="A3980" s="96"/>
      <c r="G3980" s="39"/>
      <c r="H3980" s="30"/>
    </row>
    <row r="3981" spans="1:8" x14ac:dyDescent="0.25">
      <c r="A3981" s="96"/>
      <c r="G3981" s="39"/>
      <c r="H3981" s="30"/>
    </row>
    <row r="3982" spans="1:8" x14ac:dyDescent="0.25">
      <c r="A3982" s="96"/>
      <c r="G3982" s="39"/>
      <c r="H3982" s="30"/>
    </row>
    <row r="3983" spans="1:8" x14ac:dyDescent="0.25">
      <c r="A3983" s="96"/>
      <c r="G3983" s="39"/>
      <c r="H3983" s="30"/>
    </row>
    <row r="3984" spans="1:8" x14ac:dyDescent="0.25">
      <c r="A3984" s="96"/>
      <c r="G3984" s="39"/>
      <c r="H3984" s="30"/>
    </row>
    <row r="3985" spans="1:8" x14ac:dyDescent="0.25">
      <c r="A3985" s="96"/>
      <c r="G3985" s="39"/>
      <c r="H3985" s="30"/>
    </row>
    <row r="3986" spans="1:8" x14ac:dyDescent="0.25">
      <c r="A3986" s="96"/>
      <c r="G3986" s="39"/>
      <c r="H3986" s="30"/>
    </row>
    <row r="3987" spans="1:8" x14ac:dyDescent="0.25">
      <c r="A3987" s="96"/>
      <c r="G3987" s="39"/>
      <c r="H3987" s="30"/>
    </row>
    <row r="3988" spans="1:8" x14ac:dyDescent="0.25">
      <c r="A3988" s="96"/>
      <c r="G3988" s="39"/>
      <c r="H3988" s="30"/>
    </row>
    <row r="3989" spans="1:8" x14ac:dyDescent="0.25">
      <c r="A3989" s="96"/>
      <c r="G3989" s="39"/>
      <c r="H3989" s="30"/>
    </row>
    <row r="3990" spans="1:8" x14ac:dyDescent="0.25">
      <c r="A3990" s="96"/>
      <c r="G3990" s="39"/>
      <c r="H3990" s="30"/>
    </row>
    <row r="3991" spans="1:8" x14ac:dyDescent="0.25">
      <c r="A3991" s="96"/>
      <c r="G3991" s="39"/>
      <c r="H3991" s="30"/>
    </row>
    <row r="3992" spans="1:8" x14ac:dyDescent="0.25">
      <c r="A3992" s="96"/>
      <c r="G3992" s="39"/>
      <c r="H3992" s="30"/>
    </row>
    <row r="3993" spans="1:8" x14ac:dyDescent="0.25">
      <c r="A3993" s="96"/>
      <c r="G3993" s="39"/>
      <c r="H3993" s="30"/>
    </row>
    <row r="3994" spans="1:8" x14ac:dyDescent="0.25">
      <c r="A3994" s="96"/>
      <c r="G3994" s="39"/>
      <c r="H3994" s="30"/>
    </row>
    <row r="3995" spans="1:8" x14ac:dyDescent="0.25">
      <c r="A3995" s="96"/>
      <c r="G3995" s="39"/>
      <c r="H3995" s="30"/>
    </row>
    <row r="3996" spans="1:8" x14ac:dyDescent="0.25">
      <c r="A3996" s="96"/>
      <c r="G3996" s="39"/>
      <c r="H3996" s="30"/>
    </row>
    <row r="3997" spans="1:8" x14ac:dyDescent="0.25">
      <c r="A3997" s="96"/>
      <c r="G3997" s="39"/>
      <c r="H3997" s="30"/>
    </row>
    <row r="3998" spans="1:8" x14ac:dyDescent="0.25">
      <c r="A3998" s="96"/>
      <c r="G3998" s="39"/>
      <c r="H3998" s="30"/>
    </row>
    <row r="3999" spans="1:8" x14ac:dyDescent="0.25">
      <c r="A3999" s="96"/>
      <c r="G3999" s="39"/>
      <c r="H3999" s="30"/>
    </row>
    <row r="4000" spans="1:8" x14ac:dyDescent="0.25">
      <c r="A4000" s="96"/>
      <c r="G4000" s="39"/>
      <c r="H4000" s="30"/>
    </row>
    <row r="4001" spans="1:8" x14ac:dyDescent="0.25">
      <c r="A4001" s="96"/>
      <c r="G4001" s="39"/>
      <c r="H4001" s="30"/>
    </row>
    <row r="4002" spans="1:8" x14ac:dyDescent="0.25">
      <c r="A4002" s="96"/>
      <c r="G4002" s="39"/>
      <c r="H4002" s="30"/>
    </row>
    <row r="4003" spans="1:8" x14ac:dyDescent="0.25">
      <c r="A4003" s="96"/>
      <c r="G4003" s="39"/>
      <c r="H4003" s="30"/>
    </row>
    <row r="4004" spans="1:8" x14ac:dyDescent="0.25">
      <c r="A4004" s="96"/>
      <c r="G4004" s="39"/>
      <c r="H4004" s="30"/>
    </row>
    <row r="4005" spans="1:8" x14ac:dyDescent="0.25">
      <c r="A4005" s="96"/>
      <c r="G4005" s="39"/>
      <c r="H4005" s="30"/>
    </row>
    <row r="4006" spans="1:8" x14ac:dyDescent="0.25">
      <c r="A4006" s="96"/>
      <c r="G4006" s="39"/>
      <c r="H4006" s="30"/>
    </row>
    <row r="4007" spans="1:8" x14ac:dyDescent="0.25">
      <c r="A4007" s="96"/>
      <c r="G4007" s="39"/>
      <c r="H4007" s="30"/>
    </row>
    <row r="4008" spans="1:8" x14ac:dyDescent="0.25">
      <c r="A4008" s="96"/>
      <c r="G4008" s="39"/>
      <c r="H4008" s="30"/>
    </row>
    <row r="4009" spans="1:8" x14ac:dyDescent="0.25">
      <c r="A4009" s="96"/>
      <c r="G4009" s="39"/>
      <c r="H4009" s="30"/>
    </row>
    <row r="4010" spans="1:8" x14ac:dyDescent="0.25">
      <c r="A4010" s="96"/>
      <c r="G4010" s="39"/>
      <c r="H4010" s="30"/>
    </row>
    <row r="4011" spans="1:8" x14ac:dyDescent="0.25">
      <c r="A4011" s="96"/>
      <c r="G4011" s="39"/>
      <c r="H4011" s="30"/>
    </row>
    <row r="4012" spans="1:8" x14ac:dyDescent="0.25">
      <c r="A4012" s="96"/>
      <c r="G4012" s="39"/>
      <c r="H4012" s="30"/>
    </row>
    <row r="4013" spans="1:8" x14ac:dyDescent="0.25">
      <c r="A4013" s="96"/>
      <c r="G4013" s="39"/>
      <c r="H4013" s="30"/>
    </row>
    <row r="4014" spans="1:8" x14ac:dyDescent="0.25">
      <c r="A4014" s="96"/>
      <c r="G4014" s="39"/>
      <c r="H4014" s="30"/>
    </row>
    <row r="4015" spans="1:8" x14ac:dyDescent="0.25">
      <c r="A4015" s="96"/>
      <c r="G4015" s="39"/>
      <c r="H4015" s="30"/>
    </row>
    <row r="4016" spans="1:8" x14ac:dyDescent="0.25">
      <c r="A4016" s="96"/>
      <c r="G4016" s="39"/>
      <c r="H4016" s="30"/>
    </row>
    <row r="4017" spans="1:8" x14ac:dyDescent="0.25">
      <c r="A4017" s="96"/>
      <c r="G4017" s="39"/>
      <c r="H4017" s="30"/>
    </row>
    <row r="4018" spans="1:8" x14ac:dyDescent="0.25">
      <c r="A4018" s="96"/>
      <c r="G4018" s="39"/>
      <c r="H4018" s="30"/>
    </row>
    <row r="4019" spans="1:8" x14ac:dyDescent="0.25">
      <c r="A4019" s="96"/>
      <c r="G4019" s="39"/>
      <c r="H4019" s="30"/>
    </row>
    <row r="4020" spans="1:8" x14ac:dyDescent="0.25">
      <c r="A4020" s="96"/>
      <c r="G4020" s="39"/>
      <c r="H4020" s="30"/>
    </row>
    <row r="4021" spans="1:8" x14ac:dyDescent="0.25">
      <c r="A4021" s="96"/>
      <c r="G4021" s="39"/>
      <c r="H4021" s="30"/>
    </row>
    <row r="4022" spans="1:8" x14ac:dyDescent="0.25">
      <c r="A4022" s="96"/>
      <c r="G4022" s="39"/>
      <c r="H4022" s="30"/>
    </row>
    <row r="4023" spans="1:8" x14ac:dyDescent="0.25">
      <c r="A4023" s="96"/>
      <c r="G4023" s="39"/>
      <c r="H4023" s="30"/>
    </row>
    <row r="4024" spans="1:8" x14ac:dyDescent="0.25">
      <c r="A4024" s="96"/>
      <c r="G4024" s="39"/>
      <c r="H4024" s="30"/>
    </row>
    <row r="4025" spans="1:8" x14ac:dyDescent="0.25">
      <c r="A4025" s="96"/>
      <c r="G4025" s="39"/>
      <c r="H4025" s="30"/>
    </row>
    <row r="4026" spans="1:8" x14ac:dyDescent="0.25">
      <c r="A4026" s="96"/>
      <c r="G4026" s="39"/>
      <c r="H4026" s="30"/>
    </row>
    <row r="4027" spans="1:8" x14ac:dyDescent="0.25">
      <c r="A4027" s="96"/>
      <c r="G4027" s="39"/>
      <c r="H4027" s="30"/>
    </row>
    <row r="4028" spans="1:8" x14ac:dyDescent="0.25">
      <c r="A4028" s="96"/>
      <c r="G4028" s="39"/>
      <c r="H4028" s="30"/>
    </row>
    <row r="4029" spans="1:8" x14ac:dyDescent="0.25">
      <c r="A4029" s="96"/>
      <c r="G4029" s="39"/>
      <c r="H4029" s="30"/>
    </row>
    <row r="4030" spans="1:8" x14ac:dyDescent="0.25">
      <c r="A4030" s="96"/>
      <c r="G4030" s="39"/>
      <c r="H4030" s="30"/>
    </row>
    <row r="4031" spans="1:8" x14ac:dyDescent="0.25">
      <c r="A4031" s="96"/>
      <c r="G4031" s="39"/>
      <c r="H4031" s="30"/>
    </row>
    <row r="4032" spans="1:8" x14ac:dyDescent="0.25">
      <c r="A4032" s="96"/>
      <c r="G4032" s="39"/>
      <c r="H4032" s="30"/>
    </row>
    <row r="4033" spans="1:8" x14ac:dyDescent="0.25">
      <c r="A4033" s="96"/>
      <c r="G4033" s="39"/>
      <c r="H4033" s="30"/>
    </row>
    <row r="4034" spans="1:8" x14ac:dyDescent="0.25">
      <c r="A4034" s="96"/>
      <c r="G4034" s="39"/>
      <c r="H4034" s="30"/>
    </row>
    <row r="4035" spans="1:8" x14ac:dyDescent="0.25">
      <c r="A4035" s="96"/>
      <c r="G4035" s="39"/>
      <c r="H4035" s="30"/>
    </row>
    <row r="4036" spans="1:8" x14ac:dyDescent="0.25">
      <c r="A4036" s="96"/>
      <c r="G4036" s="39"/>
      <c r="H4036" s="30"/>
    </row>
    <row r="4037" spans="1:8" x14ac:dyDescent="0.25">
      <c r="A4037" s="96"/>
      <c r="G4037" s="39"/>
      <c r="H4037" s="30"/>
    </row>
    <row r="4038" spans="1:8" x14ac:dyDescent="0.25">
      <c r="A4038" s="96"/>
      <c r="G4038" s="39"/>
      <c r="H4038" s="30"/>
    </row>
    <row r="4039" spans="1:8" x14ac:dyDescent="0.25">
      <c r="A4039" s="96"/>
      <c r="G4039" s="39"/>
      <c r="H4039" s="30"/>
    </row>
    <row r="4040" spans="1:8" x14ac:dyDescent="0.25">
      <c r="A4040" s="96"/>
      <c r="G4040" s="39"/>
      <c r="H4040" s="30"/>
    </row>
    <row r="4041" spans="1:8" x14ac:dyDescent="0.25">
      <c r="A4041" s="96"/>
      <c r="G4041" s="39"/>
      <c r="H4041" s="30"/>
    </row>
    <row r="4042" spans="1:8" x14ac:dyDescent="0.25">
      <c r="A4042" s="96"/>
      <c r="G4042" s="39"/>
      <c r="H4042" s="30"/>
    </row>
    <row r="4043" spans="1:8" x14ac:dyDescent="0.25">
      <c r="A4043" s="96"/>
      <c r="G4043" s="39"/>
      <c r="H4043" s="30"/>
    </row>
    <row r="4044" spans="1:8" x14ac:dyDescent="0.25">
      <c r="A4044" s="96"/>
      <c r="G4044" s="39"/>
      <c r="H4044" s="30"/>
    </row>
    <row r="4045" spans="1:8" x14ac:dyDescent="0.25">
      <c r="A4045" s="96"/>
      <c r="G4045" s="39"/>
      <c r="H4045" s="30"/>
    </row>
    <row r="4046" spans="1:8" x14ac:dyDescent="0.25">
      <c r="A4046" s="96"/>
      <c r="G4046" s="39"/>
      <c r="H4046" s="30"/>
    </row>
    <row r="4047" spans="1:8" x14ac:dyDescent="0.25">
      <c r="A4047" s="96"/>
      <c r="G4047" s="39"/>
      <c r="H4047" s="30"/>
    </row>
    <row r="4048" spans="1:8" x14ac:dyDescent="0.25">
      <c r="A4048" s="96"/>
      <c r="G4048" s="39"/>
      <c r="H4048" s="30"/>
    </row>
    <row r="4049" spans="1:8" x14ac:dyDescent="0.25">
      <c r="A4049" s="96"/>
      <c r="G4049" s="39"/>
      <c r="H4049" s="30"/>
    </row>
    <row r="4050" spans="1:8" x14ac:dyDescent="0.25">
      <c r="A4050" s="96"/>
      <c r="G4050" s="39"/>
      <c r="H4050" s="30"/>
    </row>
    <row r="4051" spans="1:8" x14ac:dyDescent="0.25">
      <c r="A4051" s="96"/>
      <c r="G4051" s="39"/>
      <c r="H4051" s="30"/>
    </row>
    <row r="4052" spans="1:8" x14ac:dyDescent="0.25">
      <c r="A4052" s="96"/>
      <c r="G4052" s="39"/>
      <c r="H4052" s="30"/>
    </row>
    <row r="4053" spans="1:8" x14ac:dyDescent="0.25">
      <c r="A4053" s="96"/>
      <c r="G4053" s="39"/>
      <c r="H4053" s="30"/>
    </row>
    <row r="4054" spans="1:8" x14ac:dyDescent="0.25">
      <c r="A4054" s="96"/>
      <c r="G4054" s="39"/>
      <c r="H4054" s="30"/>
    </row>
    <row r="4055" spans="1:8" x14ac:dyDescent="0.25">
      <c r="A4055" s="96"/>
      <c r="G4055" s="39"/>
      <c r="H4055" s="30"/>
    </row>
    <row r="4056" spans="1:8" x14ac:dyDescent="0.25">
      <c r="A4056" s="96"/>
      <c r="G4056" s="39"/>
      <c r="H4056" s="30"/>
    </row>
    <row r="4057" spans="1:8" x14ac:dyDescent="0.25">
      <c r="A4057" s="96"/>
      <c r="G4057" s="39"/>
      <c r="H4057" s="30"/>
    </row>
    <row r="4058" spans="1:8" x14ac:dyDescent="0.25">
      <c r="A4058" s="96"/>
      <c r="G4058" s="39"/>
      <c r="H4058" s="30"/>
    </row>
    <row r="4059" spans="1:8" x14ac:dyDescent="0.25">
      <c r="A4059" s="96"/>
      <c r="G4059" s="39"/>
      <c r="H4059" s="30"/>
    </row>
    <row r="4060" spans="1:8" x14ac:dyDescent="0.25">
      <c r="A4060" s="96"/>
      <c r="G4060" s="39"/>
      <c r="H4060" s="30"/>
    </row>
    <row r="4061" spans="1:8" x14ac:dyDescent="0.25">
      <c r="A4061" s="96"/>
      <c r="G4061" s="39"/>
      <c r="H4061" s="30"/>
    </row>
    <row r="4062" spans="1:8" x14ac:dyDescent="0.25">
      <c r="A4062" s="96"/>
      <c r="G4062" s="39"/>
      <c r="H4062" s="30"/>
    </row>
    <row r="4063" spans="1:8" x14ac:dyDescent="0.25">
      <c r="A4063" s="96"/>
      <c r="G4063" s="39"/>
      <c r="H4063" s="30"/>
    </row>
    <row r="4064" spans="1:8" x14ac:dyDescent="0.25">
      <c r="A4064" s="96"/>
      <c r="G4064" s="39"/>
      <c r="H4064" s="30"/>
    </row>
    <row r="4065" spans="1:8" x14ac:dyDescent="0.25">
      <c r="A4065" s="96"/>
      <c r="G4065" s="39"/>
      <c r="H4065" s="30"/>
    </row>
    <row r="4066" spans="1:8" x14ac:dyDescent="0.25">
      <c r="A4066" s="96"/>
      <c r="G4066" s="39"/>
      <c r="H4066" s="30"/>
    </row>
    <row r="4067" spans="1:8" x14ac:dyDescent="0.25">
      <c r="A4067" s="96"/>
      <c r="G4067" s="39"/>
      <c r="H4067" s="30"/>
    </row>
    <row r="4068" spans="1:8" x14ac:dyDescent="0.25">
      <c r="A4068" s="96"/>
      <c r="G4068" s="39"/>
      <c r="H4068" s="30"/>
    </row>
    <row r="4069" spans="1:8" x14ac:dyDescent="0.25">
      <c r="A4069" s="96"/>
      <c r="G4069" s="39"/>
      <c r="H4069" s="30"/>
    </row>
    <row r="4070" spans="1:8" x14ac:dyDescent="0.25">
      <c r="A4070" s="96"/>
      <c r="G4070" s="39"/>
      <c r="H4070" s="30"/>
    </row>
    <row r="4071" spans="1:8" x14ac:dyDescent="0.25">
      <c r="A4071" s="96"/>
      <c r="G4071" s="39"/>
      <c r="H4071" s="30"/>
    </row>
    <row r="4072" spans="1:8" x14ac:dyDescent="0.25">
      <c r="A4072" s="96"/>
      <c r="G4072" s="39"/>
      <c r="H4072" s="30"/>
    </row>
    <row r="4073" spans="1:8" x14ac:dyDescent="0.25">
      <c r="A4073" s="96"/>
      <c r="G4073" s="39"/>
      <c r="H4073" s="30"/>
    </row>
    <row r="4074" spans="1:8" x14ac:dyDescent="0.25">
      <c r="A4074" s="96"/>
      <c r="G4074" s="39"/>
      <c r="H4074" s="30"/>
    </row>
    <row r="4075" spans="1:8" x14ac:dyDescent="0.25">
      <c r="A4075" s="96"/>
      <c r="G4075" s="39"/>
      <c r="H4075" s="30"/>
    </row>
    <row r="4076" spans="1:8" x14ac:dyDescent="0.25">
      <c r="A4076" s="96"/>
      <c r="G4076" s="39"/>
      <c r="H4076" s="30"/>
    </row>
    <row r="4077" spans="1:8" x14ac:dyDescent="0.25">
      <c r="A4077" s="96"/>
      <c r="G4077" s="39"/>
      <c r="H4077" s="30"/>
    </row>
    <row r="4078" spans="1:8" x14ac:dyDescent="0.25">
      <c r="A4078" s="96"/>
      <c r="G4078" s="39"/>
      <c r="H4078" s="30"/>
    </row>
    <row r="4079" spans="1:8" x14ac:dyDescent="0.25">
      <c r="A4079" s="96"/>
      <c r="G4079" s="39"/>
      <c r="H4079" s="30"/>
    </row>
    <row r="4080" spans="1:8" x14ac:dyDescent="0.25">
      <c r="A4080" s="96"/>
      <c r="G4080" s="39"/>
      <c r="H4080" s="30"/>
    </row>
    <row r="4081" spans="1:8" x14ac:dyDescent="0.25">
      <c r="A4081" s="96"/>
      <c r="G4081" s="39"/>
      <c r="H4081" s="30"/>
    </row>
    <row r="4082" spans="1:8" x14ac:dyDescent="0.25">
      <c r="A4082" s="96"/>
      <c r="G4082" s="39"/>
      <c r="H4082" s="30"/>
    </row>
    <row r="4083" spans="1:8" x14ac:dyDescent="0.25">
      <c r="A4083" s="96"/>
      <c r="G4083" s="39"/>
      <c r="H4083" s="30"/>
    </row>
    <row r="4084" spans="1:8" x14ac:dyDescent="0.25">
      <c r="A4084" s="96"/>
      <c r="G4084" s="39"/>
      <c r="H4084" s="30"/>
    </row>
    <row r="4085" spans="1:8" x14ac:dyDescent="0.25">
      <c r="A4085" s="96"/>
      <c r="G4085" s="39"/>
      <c r="H4085" s="30"/>
    </row>
    <row r="4086" spans="1:8" x14ac:dyDescent="0.25">
      <c r="A4086" s="96"/>
      <c r="G4086" s="39"/>
      <c r="H4086" s="30"/>
    </row>
    <row r="4087" spans="1:8" x14ac:dyDescent="0.25">
      <c r="A4087" s="96"/>
      <c r="G4087" s="39"/>
      <c r="H4087" s="30"/>
    </row>
    <row r="4088" spans="1:8" x14ac:dyDescent="0.25">
      <c r="A4088" s="96"/>
      <c r="G4088" s="39"/>
      <c r="H4088" s="30"/>
    </row>
    <row r="4089" spans="1:8" x14ac:dyDescent="0.25">
      <c r="A4089" s="96"/>
      <c r="G4089" s="39"/>
      <c r="H4089" s="30"/>
    </row>
    <row r="4090" spans="1:8" x14ac:dyDescent="0.25">
      <c r="A4090" s="96"/>
      <c r="G4090" s="39"/>
      <c r="H4090" s="30"/>
    </row>
    <row r="4091" spans="1:8" x14ac:dyDescent="0.25">
      <c r="A4091" s="96"/>
      <c r="G4091" s="39"/>
      <c r="H4091" s="30"/>
    </row>
    <row r="4092" spans="1:8" x14ac:dyDescent="0.25">
      <c r="A4092" s="96"/>
      <c r="G4092" s="39"/>
      <c r="H4092" s="30"/>
    </row>
    <row r="4093" spans="1:8" x14ac:dyDescent="0.25">
      <c r="A4093" s="96"/>
      <c r="G4093" s="39"/>
      <c r="H4093" s="30"/>
    </row>
    <row r="4094" spans="1:8" x14ac:dyDescent="0.25">
      <c r="A4094" s="96"/>
      <c r="G4094" s="39"/>
      <c r="H4094" s="30"/>
    </row>
    <row r="4095" spans="1:8" x14ac:dyDescent="0.25">
      <c r="A4095" s="96"/>
      <c r="G4095" s="39"/>
      <c r="H4095" s="30"/>
    </row>
    <row r="4096" spans="1:8" x14ac:dyDescent="0.25">
      <c r="A4096" s="96"/>
      <c r="G4096" s="39"/>
      <c r="H4096" s="30"/>
    </row>
    <row r="4097" spans="1:8" x14ac:dyDescent="0.25">
      <c r="A4097" s="96"/>
      <c r="G4097" s="39"/>
      <c r="H4097" s="30"/>
    </row>
    <row r="4098" spans="1:8" x14ac:dyDescent="0.25">
      <c r="A4098" s="96"/>
      <c r="G4098" s="39"/>
      <c r="H4098" s="30"/>
    </row>
    <row r="4099" spans="1:8" x14ac:dyDescent="0.25">
      <c r="A4099" s="96"/>
      <c r="G4099" s="39"/>
      <c r="H4099" s="30"/>
    </row>
    <row r="4100" spans="1:8" x14ac:dyDescent="0.25">
      <c r="A4100" s="96"/>
      <c r="G4100" s="39"/>
      <c r="H4100" s="30"/>
    </row>
    <row r="4101" spans="1:8" x14ac:dyDescent="0.25">
      <c r="A4101" s="96"/>
      <c r="G4101" s="39"/>
      <c r="H4101" s="30"/>
    </row>
    <row r="4102" spans="1:8" x14ac:dyDescent="0.25">
      <c r="A4102" s="96"/>
      <c r="G4102" s="39"/>
      <c r="H4102" s="30"/>
    </row>
    <row r="4103" spans="1:8" x14ac:dyDescent="0.25">
      <c r="A4103" s="96"/>
      <c r="G4103" s="39"/>
      <c r="H4103" s="30"/>
    </row>
    <row r="4104" spans="1:8" x14ac:dyDescent="0.25">
      <c r="A4104" s="96"/>
      <c r="G4104" s="39"/>
      <c r="H4104" s="30"/>
    </row>
    <row r="4105" spans="1:8" x14ac:dyDescent="0.25">
      <c r="A4105" s="96"/>
      <c r="G4105" s="39"/>
      <c r="H4105" s="30"/>
    </row>
    <row r="4106" spans="1:8" x14ac:dyDescent="0.25">
      <c r="A4106" s="96"/>
      <c r="G4106" s="39"/>
      <c r="H4106" s="30"/>
    </row>
    <row r="4107" spans="1:8" x14ac:dyDescent="0.25">
      <c r="A4107" s="96"/>
      <c r="G4107" s="39"/>
      <c r="H4107" s="30"/>
    </row>
    <row r="4108" spans="1:8" x14ac:dyDescent="0.25">
      <c r="A4108" s="96"/>
      <c r="G4108" s="39"/>
      <c r="H4108" s="30"/>
    </row>
    <row r="4109" spans="1:8" x14ac:dyDescent="0.25">
      <c r="A4109" s="96"/>
      <c r="G4109" s="39"/>
      <c r="H4109" s="30"/>
    </row>
    <row r="4110" spans="1:8" x14ac:dyDescent="0.25">
      <c r="A4110" s="96"/>
      <c r="G4110" s="39"/>
      <c r="H4110" s="30"/>
    </row>
    <row r="4111" spans="1:8" x14ac:dyDescent="0.25">
      <c r="A4111" s="96"/>
      <c r="G4111" s="39"/>
      <c r="H4111" s="30"/>
    </row>
    <row r="4112" spans="1:8" x14ac:dyDescent="0.25">
      <c r="A4112" s="96"/>
      <c r="G4112" s="39"/>
      <c r="H4112" s="30"/>
    </row>
    <row r="4113" spans="1:8" x14ac:dyDescent="0.25">
      <c r="A4113" s="96"/>
      <c r="G4113" s="39"/>
      <c r="H4113" s="30"/>
    </row>
    <row r="4114" spans="1:8" x14ac:dyDescent="0.25">
      <c r="A4114" s="96"/>
      <c r="G4114" s="39"/>
      <c r="H4114" s="30"/>
    </row>
    <row r="4115" spans="1:8" x14ac:dyDescent="0.25">
      <c r="A4115" s="96"/>
      <c r="G4115" s="39"/>
      <c r="H4115" s="30"/>
    </row>
    <row r="4116" spans="1:8" x14ac:dyDescent="0.25">
      <c r="A4116" s="96"/>
      <c r="G4116" s="39"/>
      <c r="H4116" s="30"/>
    </row>
    <row r="4117" spans="1:8" x14ac:dyDescent="0.25">
      <c r="A4117" s="96"/>
      <c r="G4117" s="39"/>
      <c r="H4117" s="30"/>
    </row>
    <row r="4118" spans="1:8" x14ac:dyDescent="0.25">
      <c r="A4118" s="96"/>
      <c r="G4118" s="39"/>
      <c r="H4118" s="30"/>
    </row>
    <row r="4119" spans="1:8" x14ac:dyDescent="0.25">
      <c r="A4119" s="96"/>
      <c r="G4119" s="39"/>
      <c r="H4119" s="30"/>
    </row>
    <row r="4120" spans="1:8" x14ac:dyDescent="0.25">
      <c r="A4120" s="96"/>
      <c r="G4120" s="39"/>
      <c r="H4120" s="30"/>
    </row>
    <row r="4121" spans="1:8" x14ac:dyDescent="0.25">
      <c r="A4121" s="96"/>
      <c r="G4121" s="39"/>
      <c r="H4121" s="30"/>
    </row>
    <row r="4122" spans="1:8" x14ac:dyDescent="0.25">
      <c r="A4122" s="96"/>
      <c r="G4122" s="39"/>
      <c r="H4122" s="30"/>
    </row>
    <row r="4123" spans="1:8" x14ac:dyDescent="0.25">
      <c r="A4123" s="96"/>
      <c r="G4123" s="39"/>
      <c r="H4123" s="30"/>
    </row>
    <row r="4124" spans="1:8" x14ac:dyDescent="0.25">
      <c r="A4124" s="96"/>
      <c r="G4124" s="39"/>
      <c r="H4124" s="30"/>
    </row>
    <row r="4125" spans="1:8" x14ac:dyDescent="0.25">
      <c r="A4125" s="96"/>
      <c r="G4125" s="39"/>
      <c r="H4125" s="30"/>
    </row>
    <row r="4126" spans="1:8" x14ac:dyDescent="0.25">
      <c r="A4126" s="96"/>
      <c r="G4126" s="39"/>
      <c r="H4126" s="30"/>
    </row>
    <row r="4127" spans="1:8" x14ac:dyDescent="0.25">
      <c r="A4127" s="96"/>
      <c r="G4127" s="39"/>
      <c r="H4127" s="30"/>
    </row>
    <row r="4128" spans="1:8" x14ac:dyDescent="0.25">
      <c r="A4128" s="96"/>
      <c r="G4128" s="39"/>
      <c r="H4128" s="30"/>
    </row>
    <row r="4129" spans="1:8" x14ac:dyDescent="0.25">
      <c r="A4129" s="96"/>
      <c r="G4129" s="39"/>
      <c r="H4129" s="30"/>
    </row>
    <row r="4130" spans="1:8" x14ac:dyDescent="0.25">
      <c r="A4130" s="96"/>
      <c r="G4130" s="39"/>
      <c r="H4130" s="30"/>
    </row>
    <row r="4131" spans="1:8" x14ac:dyDescent="0.25">
      <c r="A4131" s="96"/>
      <c r="G4131" s="39"/>
      <c r="H4131" s="30"/>
    </row>
    <row r="4132" spans="1:8" x14ac:dyDescent="0.25">
      <c r="A4132" s="96"/>
      <c r="G4132" s="39"/>
      <c r="H4132" s="30"/>
    </row>
    <row r="4133" spans="1:8" x14ac:dyDescent="0.25">
      <c r="A4133" s="96"/>
      <c r="G4133" s="39"/>
      <c r="H4133" s="30"/>
    </row>
    <row r="4134" spans="1:8" x14ac:dyDescent="0.25">
      <c r="A4134" s="96"/>
      <c r="G4134" s="39"/>
      <c r="H4134" s="30"/>
    </row>
    <row r="4135" spans="1:8" x14ac:dyDescent="0.25">
      <c r="A4135" s="96"/>
      <c r="G4135" s="39"/>
      <c r="H4135" s="30"/>
    </row>
    <row r="4136" spans="1:8" x14ac:dyDescent="0.25">
      <c r="A4136" s="96"/>
      <c r="G4136" s="39"/>
      <c r="H4136" s="30"/>
    </row>
    <row r="4137" spans="1:8" x14ac:dyDescent="0.25">
      <c r="A4137" s="96"/>
      <c r="G4137" s="39"/>
      <c r="H4137" s="30"/>
    </row>
    <row r="4138" spans="1:8" x14ac:dyDescent="0.25">
      <c r="A4138" s="96"/>
      <c r="G4138" s="39"/>
      <c r="H4138" s="30"/>
    </row>
    <row r="4139" spans="1:8" x14ac:dyDescent="0.25">
      <c r="A4139" s="96"/>
      <c r="G4139" s="39"/>
      <c r="H4139" s="30"/>
    </row>
    <row r="4140" spans="1:8" x14ac:dyDescent="0.25">
      <c r="A4140" s="96"/>
      <c r="G4140" s="39"/>
      <c r="H4140" s="30"/>
    </row>
    <row r="4141" spans="1:8" x14ac:dyDescent="0.25">
      <c r="A4141" s="96"/>
      <c r="G4141" s="39"/>
      <c r="H4141" s="30"/>
    </row>
    <row r="4142" spans="1:8" x14ac:dyDescent="0.25">
      <c r="A4142" s="96"/>
      <c r="G4142" s="39"/>
      <c r="H4142" s="30"/>
    </row>
    <row r="4143" spans="1:8" x14ac:dyDescent="0.25">
      <c r="A4143" s="96"/>
      <c r="G4143" s="39"/>
      <c r="H4143" s="30"/>
    </row>
    <row r="4144" spans="1:8" x14ac:dyDescent="0.25">
      <c r="A4144" s="96"/>
      <c r="G4144" s="39"/>
      <c r="H4144" s="30"/>
    </row>
    <row r="4145" spans="1:8" x14ac:dyDescent="0.25">
      <c r="A4145" s="96"/>
      <c r="G4145" s="39"/>
      <c r="H4145" s="30"/>
    </row>
    <row r="4146" spans="1:8" x14ac:dyDescent="0.25">
      <c r="A4146" s="96"/>
      <c r="G4146" s="39"/>
      <c r="H4146" s="30"/>
    </row>
    <row r="4147" spans="1:8" x14ac:dyDescent="0.25">
      <c r="A4147" s="96"/>
      <c r="G4147" s="39"/>
      <c r="H4147" s="30"/>
    </row>
    <row r="4148" spans="1:8" x14ac:dyDescent="0.25">
      <c r="A4148" s="96"/>
      <c r="G4148" s="39"/>
      <c r="H4148" s="30"/>
    </row>
    <row r="4149" spans="1:8" x14ac:dyDescent="0.25">
      <c r="A4149" s="96"/>
      <c r="G4149" s="39"/>
      <c r="H4149" s="30"/>
    </row>
    <row r="4150" spans="1:8" x14ac:dyDescent="0.25">
      <c r="A4150" s="96"/>
      <c r="G4150" s="39"/>
      <c r="H4150" s="30"/>
    </row>
    <row r="4151" spans="1:8" x14ac:dyDescent="0.25">
      <c r="A4151" s="96"/>
      <c r="G4151" s="39"/>
      <c r="H4151" s="30"/>
    </row>
    <row r="4152" spans="1:8" x14ac:dyDescent="0.25">
      <c r="A4152" s="96"/>
      <c r="G4152" s="39"/>
      <c r="H4152" s="30"/>
    </row>
    <row r="4153" spans="1:8" x14ac:dyDescent="0.25">
      <c r="A4153" s="96"/>
      <c r="G4153" s="39"/>
      <c r="H4153" s="30"/>
    </row>
    <row r="4154" spans="1:8" x14ac:dyDescent="0.25">
      <c r="A4154" s="96"/>
      <c r="G4154" s="39"/>
      <c r="H4154" s="30"/>
    </row>
    <row r="4155" spans="1:8" x14ac:dyDescent="0.25">
      <c r="A4155" s="96"/>
      <c r="G4155" s="39"/>
      <c r="H4155" s="30"/>
    </row>
    <row r="4156" spans="1:8" x14ac:dyDescent="0.25">
      <c r="A4156" s="96"/>
      <c r="G4156" s="39"/>
      <c r="H4156" s="30"/>
    </row>
    <row r="4157" spans="1:8" x14ac:dyDescent="0.25">
      <c r="A4157" s="96"/>
      <c r="G4157" s="39"/>
      <c r="H4157" s="30"/>
    </row>
    <row r="4158" spans="1:8" x14ac:dyDescent="0.25">
      <c r="A4158" s="96"/>
      <c r="G4158" s="39"/>
      <c r="H4158" s="30"/>
    </row>
    <row r="4159" spans="1:8" x14ac:dyDescent="0.25">
      <c r="A4159" s="96"/>
      <c r="G4159" s="39"/>
      <c r="H4159" s="30"/>
    </row>
    <row r="4160" spans="1:8" x14ac:dyDescent="0.25">
      <c r="A4160" s="96"/>
      <c r="G4160" s="39"/>
      <c r="H4160" s="30"/>
    </row>
    <row r="4161" spans="1:8" x14ac:dyDescent="0.25">
      <c r="A4161" s="96"/>
      <c r="G4161" s="39"/>
      <c r="H4161" s="30"/>
    </row>
    <row r="4162" spans="1:8" x14ac:dyDescent="0.25">
      <c r="A4162" s="96"/>
      <c r="G4162" s="39"/>
      <c r="H4162" s="30"/>
    </row>
    <row r="4163" spans="1:8" x14ac:dyDescent="0.25">
      <c r="A4163" s="96"/>
      <c r="G4163" s="39"/>
      <c r="H4163" s="30"/>
    </row>
    <row r="4164" spans="1:8" x14ac:dyDescent="0.25">
      <c r="A4164" s="96"/>
      <c r="G4164" s="39"/>
      <c r="H4164" s="30"/>
    </row>
    <row r="4165" spans="1:8" x14ac:dyDescent="0.25">
      <c r="A4165" s="96"/>
      <c r="G4165" s="39"/>
      <c r="H4165" s="30"/>
    </row>
    <row r="4166" spans="1:8" x14ac:dyDescent="0.25">
      <c r="A4166" s="96"/>
      <c r="G4166" s="39"/>
      <c r="H4166" s="30"/>
    </row>
    <row r="4167" spans="1:8" x14ac:dyDescent="0.25">
      <c r="A4167" s="96"/>
      <c r="G4167" s="39"/>
      <c r="H4167" s="30"/>
    </row>
    <row r="4168" spans="1:8" x14ac:dyDescent="0.25">
      <c r="A4168" s="96"/>
      <c r="G4168" s="39"/>
      <c r="H4168" s="30"/>
    </row>
    <row r="4169" spans="1:8" x14ac:dyDescent="0.25">
      <c r="A4169" s="96"/>
      <c r="G4169" s="39"/>
      <c r="H4169" s="30"/>
    </row>
    <row r="4170" spans="1:8" x14ac:dyDescent="0.25">
      <c r="A4170" s="96"/>
      <c r="G4170" s="39"/>
      <c r="H4170" s="30"/>
    </row>
    <row r="4171" spans="1:8" x14ac:dyDescent="0.25">
      <c r="A4171" s="96"/>
      <c r="G4171" s="39"/>
      <c r="H4171" s="30"/>
    </row>
    <row r="4172" spans="1:8" x14ac:dyDescent="0.25">
      <c r="A4172" s="96"/>
      <c r="G4172" s="39"/>
      <c r="H4172" s="30"/>
    </row>
    <row r="4173" spans="1:8" x14ac:dyDescent="0.25">
      <c r="A4173" s="96"/>
      <c r="G4173" s="39"/>
      <c r="H4173" s="30"/>
    </row>
    <row r="4174" spans="1:8" x14ac:dyDescent="0.25">
      <c r="A4174" s="96"/>
      <c r="G4174" s="39"/>
      <c r="H4174" s="30"/>
    </row>
    <row r="4175" spans="1:8" x14ac:dyDescent="0.25">
      <c r="A4175" s="96"/>
      <c r="G4175" s="39"/>
      <c r="H4175" s="30"/>
    </row>
    <row r="4176" spans="1:8" x14ac:dyDescent="0.25">
      <c r="A4176" s="96"/>
      <c r="G4176" s="39"/>
      <c r="H4176" s="30"/>
    </row>
    <row r="4177" spans="1:8" x14ac:dyDescent="0.25">
      <c r="A4177" s="96"/>
      <c r="G4177" s="39"/>
      <c r="H4177" s="30"/>
    </row>
    <row r="4178" spans="1:8" x14ac:dyDescent="0.25">
      <c r="A4178" s="96"/>
      <c r="G4178" s="39"/>
      <c r="H4178" s="30"/>
    </row>
    <row r="4179" spans="1:8" x14ac:dyDescent="0.25">
      <c r="A4179" s="96"/>
      <c r="G4179" s="39"/>
      <c r="H4179" s="30"/>
    </row>
    <row r="4180" spans="1:8" x14ac:dyDescent="0.25">
      <c r="A4180" s="96"/>
      <c r="G4180" s="39"/>
      <c r="H4180" s="30"/>
    </row>
    <row r="4181" spans="1:8" x14ac:dyDescent="0.25">
      <c r="A4181" s="96"/>
      <c r="G4181" s="39"/>
      <c r="H4181" s="30"/>
    </row>
    <row r="4182" spans="1:8" x14ac:dyDescent="0.25">
      <c r="A4182" s="96"/>
      <c r="G4182" s="39"/>
      <c r="H4182" s="30"/>
    </row>
    <row r="4183" spans="1:8" x14ac:dyDescent="0.25">
      <c r="A4183" s="96"/>
      <c r="G4183" s="39"/>
      <c r="H4183" s="30"/>
    </row>
    <row r="4184" spans="1:8" x14ac:dyDescent="0.25">
      <c r="A4184" s="96"/>
      <c r="G4184" s="39"/>
      <c r="H4184" s="30"/>
    </row>
    <row r="4185" spans="1:8" x14ac:dyDescent="0.25">
      <c r="A4185" s="96"/>
      <c r="G4185" s="39"/>
      <c r="H4185" s="30"/>
    </row>
    <row r="4186" spans="1:8" x14ac:dyDescent="0.25">
      <c r="A4186" s="96"/>
      <c r="G4186" s="39"/>
      <c r="H4186" s="30"/>
    </row>
    <row r="4187" spans="1:8" x14ac:dyDescent="0.25">
      <c r="A4187" s="96"/>
      <c r="G4187" s="39"/>
      <c r="H4187" s="30"/>
    </row>
    <row r="4188" spans="1:8" x14ac:dyDescent="0.25">
      <c r="A4188" s="96"/>
      <c r="G4188" s="39"/>
      <c r="H4188" s="30"/>
    </row>
    <row r="4189" spans="1:8" x14ac:dyDescent="0.25">
      <c r="A4189" s="96"/>
      <c r="G4189" s="39"/>
      <c r="H4189" s="30"/>
    </row>
    <row r="4190" spans="1:8" x14ac:dyDescent="0.25">
      <c r="A4190" s="96"/>
      <c r="G4190" s="39"/>
      <c r="H4190" s="30"/>
    </row>
    <row r="4191" spans="1:8" x14ac:dyDescent="0.25">
      <c r="A4191" s="96"/>
      <c r="G4191" s="39"/>
      <c r="H4191" s="30"/>
    </row>
    <row r="4192" spans="1:8" x14ac:dyDescent="0.25">
      <c r="A4192" s="96"/>
      <c r="G4192" s="39"/>
      <c r="H4192" s="30"/>
    </row>
    <row r="4193" spans="1:8" x14ac:dyDescent="0.25">
      <c r="A4193" s="96"/>
      <c r="G4193" s="39"/>
      <c r="H4193" s="30"/>
    </row>
    <row r="4194" spans="1:8" x14ac:dyDescent="0.25">
      <c r="A4194" s="96"/>
      <c r="G4194" s="39"/>
      <c r="H4194" s="30"/>
    </row>
    <row r="4195" spans="1:8" x14ac:dyDescent="0.25">
      <c r="A4195" s="96"/>
      <c r="G4195" s="39"/>
      <c r="H4195" s="30"/>
    </row>
    <row r="4196" spans="1:8" x14ac:dyDescent="0.25">
      <c r="A4196" s="96"/>
      <c r="G4196" s="39"/>
      <c r="H4196" s="30"/>
    </row>
    <row r="4197" spans="1:8" x14ac:dyDescent="0.25">
      <c r="A4197" s="96"/>
      <c r="G4197" s="39"/>
      <c r="H4197" s="30"/>
    </row>
    <row r="4198" spans="1:8" x14ac:dyDescent="0.25">
      <c r="A4198" s="96"/>
      <c r="G4198" s="39"/>
      <c r="H4198" s="30"/>
    </row>
    <row r="4199" spans="1:8" x14ac:dyDescent="0.25">
      <c r="A4199" s="96"/>
      <c r="G4199" s="39"/>
      <c r="H4199" s="30"/>
    </row>
    <row r="4200" spans="1:8" x14ac:dyDescent="0.25">
      <c r="A4200" s="96"/>
      <c r="G4200" s="39"/>
      <c r="H4200" s="30"/>
    </row>
    <row r="4201" spans="1:8" x14ac:dyDescent="0.25">
      <c r="A4201" s="96"/>
      <c r="G4201" s="39"/>
      <c r="H4201" s="30"/>
    </row>
    <row r="4202" spans="1:8" x14ac:dyDescent="0.25">
      <c r="A4202" s="96"/>
      <c r="G4202" s="39"/>
      <c r="H4202" s="30"/>
    </row>
    <row r="4203" spans="1:8" x14ac:dyDescent="0.25">
      <c r="A4203" s="96"/>
      <c r="G4203" s="39"/>
      <c r="H4203" s="30"/>
    </row>
    <row r="4204" spans="1:8" x14ac:dyDescent="0.25">
      <c r="A4204" s="96"/>
      <c r="G4204" s="39"/>
      <c r="H4204" s="30"/>
    </row>
    <row r="4205" spans="1:8" x14ac:dyDescent="0.25">
      <c r="A4205" s="96"/>
      <c r="G4205" s="39"/>
      <c r="H4205" s="30"/>
    </row>
    <row r="4206" spans="1:8" x14ac:dyDescent="0.25">
      <c r="A4206" s="96"/>
      <c r="G4206" s="39"/>
      <c r="H4206" s="30"/>
    </row>
    <row r="4207" spans="1:8" x14ac:dyDescent="0.25">
      <c r="A4207" s="96"/>
      <c r="G4207" s="39"/>
      <c r="H4207" s="30"/>
    </row>
    <row r="4208" spans="1:8" x14ac:dyDescent="0.25">
      <c r="A4208" s="96"/>
      <c r="G4208" s="39"/>
      <c r="H4208" s="30"/>
    </row>
    <row r="4209" spans="1:8" x14ac:dyDescent="0.25">
      <c r="A4209" s="96"/>
      <c r="G4209" s="39"/>
      <c r="H4209" s="30"/>
    </row>
    <row r="4210" spans="1:8" x14ac:dyDescent="0.25">
      <c r="A4210" s="96"/>
      <c r="G4210" s="39"/>
      <c r="H4210" s="30"/>
    </row>
    <row r="4211" spans="1:8" x14ac:dyDescent="0.25">
      <c r="A4211" s="96"/>
      <c r="G4211" s="39"/>
      <c r="H4211" s="30"/>
    </row>
    <row r="4212" spans="1:8" x14ac:dyDescent="0.25">
      <c r="A4212" s="96"/>
      <c r="G4212" s="39"/>
      <c r="H4212" s="30"/>
    </row>
    <row r="4213" spans="1:8" x14ac:dyDescent="0.25">
      <c r="A4213" s="96"/>
      <c r="G4213" s="39"/>
      <c r="H4213" s="30"/>
    </row>
    <row r="4214" spans="1:8" x14ac:dyDescent="0.25">
      <c r="A4214" s="96"/>
      <c r="G4214" s="39"/>
      <c r="H4214" s="30"/>
    </row>
    <row r="4215" spans="1:8" x14ac:dyDescent="0.25">
      <c r="A4215" s="96"/>
      <c r="G4215" s="39"/>
      <c r="H4215" s="30"/>
    </row>
    <row r="4216" spans="1:8" x14ac:dyDescent="0.25">
      <c r="A4216" s="96"/>
      <c r="G4216" s="39"/>
      <c r="H4216" s="30"/>
    </row>
    <row r="4217" spans="1:8" x14ac:dyDescent="0.25">
      <c r="A4217" s="96"/>
      <c r="G4217" s="39"/>
      <c r="H4217" s="30"/>
    </row>
    <row r="4218" spans="1:8" x14ac:dyDescent="0.25">
      <c r="A4218" s="96"/>
      <c r="G4218" s="39"/>
      <c r="H4218" s="30"/>
    </row>
    <row r="4219" spans="1:8" x14ac:dyDescent="0.25">
      <c r="A4219" s="96"/>
      <c r="G4219" s="39"/>
      <c r="H4219" s="30"/>
    </row>
    <row r="4220" spans="1:8" x14ac:dyDescent="0.25">
      <c r="A4220" s="96"/>
      <c r="G4220" s="39"/>
      <c r="H4220" s="30"/>
    </row>
    <row r="4221" spans="1:8" x14ac:dyDescent="0.25">
      <c r="A4221" s="96"/>
      <c r="G4221" s="39"/>
      <c r="H4221" s="30"/>
    </row>
    <row r="4222" spans="1:8" x14ac:dyDescent="0.25">
      <c r="A4222" s="96"/>
      <c r="G4222" s="39"/>
      <c r="H4222" s="30"/>
    </row>
    <row r="4223" spans="1:8" x14ac:dyDescent="0.25">
      <c r="A4223" s="96"/>
      <c r="G4223" s="39"/>
      <c r="H4223" s="30"/>
    </row>
    <row r="4224" spans="1:8" x14ac:dyDescent="0.25">
      <c r="A4224" s="96"/>
      <c r="G4224" s="39"/>
      <c r="H4224" s="30"/>
    </row>
    <row r="4225" spans="1:8" x14ac:dyDescent="0.25">
      <c r="A4225" s="96"/>
      <c r="G4225" s="39"/>
      <c r="H4225" s="30"/>
    </row>
    <row r="4226" spans="1:8" x14ac:dyDescent="0.25">
      <c r="A4226" s="96"/>
      <c r="G4226" s="39"/>
      <c r="H4226" s="30"/>
    </row>
    <row r="4227" spans="1:8" x14ac:dyDescent="0.25">
      <c r="A4227" s="96"/>
      <c r="G4227" s="39"/>
      <c r="H4227" s="30"/>
    </row>
    <row r="4228" spans="1:8" x14ac:dyDescent="0.25">
      <c r="A4228" s="96"/>
      <c r="G4228" s="39"/>
      <c r="H4228" s="30"/>
    </row>
    <row r="4229" spans="1:8" x14ac:dyDescent="0.25">
      <c r="A4229" s="96"/>
      <c r="G4229" s="39"/>
      <c r="H4229" s="30"/>
    </row>
    <row r="4230" spans="1:8" x14ac:dyDescent="0.25">
      <c r="A4230" s="96"/>
      <c r="G4230" s="39"/>
      <c r="H4230" s="30"/>
    </row>
    <row r="4231" spans="1:8" x14ac:dyDescent="0.25">
      <c r="A4231" s="96"/>
      <c r="G4231" s="39"/>
      <c r="H4231" s="30"/>
    </row>
    <row r="4232" spans="1:8" x14ac:dyDescent="0.25">
      <c r="A4232" s="96"/>
      <c r="G4232" s="39"/>
      <c r="H4232" s="30"/>
    </row>
    <row r="4233" spans="1:8" x14ac:dyDescent="0.25">
      <c r="A4233" s="96"/>
      <c r="G4233" s="39"/>
      <c r="H4233" s="30"/>
    </row>
    <row r="4234" spans="1:8" x14ac:dyDescent="0.25">
      <c r="A4234" s="96"/>
      <c r="G4234" s="39"/>
      <c r="H4234" s="30"/>
    </row>
    <row r="4235" spans="1:8" x14ac:dyDescent="0.25">
      <c r="A4235" s="96"/>
      <c r="G4235" s="39"/>
      <c r="H4235" s="30"/>
    </row>
    <row r="4236" spans="1:8" x14ac:dyDescent="0.25">
      <c r="A4236" s="96"/>
      <c r="G4236" s="39"/>
      <c r="H4236" s="30"/>
    </row>
    <row r="4237" spans="1:8" x14ac:dyDescent="0.25">
      <c r="A4237" s="96"/>
      <c r="G4237" s="39"/>
      <c r="H4237" s="30"/>
    </row>
    <row r="4238" spans="1:8" x14ac:dyDescent="0.25">
      <c r="A4238" s="96"/>
      <c r="G4238" s="39"/>
      <c r="H4238" s="30"/>
    </row>
    <row r="4239" spans="1:8" x14ac:dyDescent="0.25">
      <c r="A4239" s="96"/>
      <c r="G4239" s="39"/>
      <c r="H4239" s="30"/>
    </row>
    <row r="4240" spans="1:8" x14ac:dyDescent="0.25">
      <c r="A4240" s="96"/>
      <c r="G4240" s="39"/>
      <c r="H4240" s="30"/>
    </row>
    <row r="4241" spans="1:8" x14ac:dyDescent="0.25">
      <c r="A4241" s="96"/>
      <c r="G4241" s="39"/>
      <c r="H4241" s="30"/>
    </row>
    <row r="4242" spans="1:8" x14ac:dyDescent="0.25">
      <c r="A4242" s="96"/>
      <c r="G4242" s="39"/>
      <c r="H4242" s="30"/>
    </row>
    <row r="4243" spans="1:8" x14ac:dyDescent="0.25">
      <c r="A4243" s="96"/>
      <c r="G4243" s="39"/>
      <c r="H4243" s="30"/>
    </row>
    <row r="4244" spans="1:8" x14ac:dyDescent="0.25">
      <c r="A4244" s="96"/>
      <c r="G4244" s="39"/>
      <c r="H4244" s="30"/>
    </row>
    <row r="4245" spans="1:8" x14ac:dyDescent="0.25">
      <c r="A4245" s="96"/>
      <c r="G4245" s="39"/>
      <c r="H4245" s="30"/>
    </row>
    <row r="4246" spans="1:8" x14ac:dyDescent="0.25">
      <c r="A4246" s="96"/>
      <c r="G4246" s="39"/>
      <c r="H4246" s="30"/>
    </row>
    <row r="4247" spans="1:8" x14ac:dyDescent="0.25">
      <c r="A4247" s="96"/>
      <c r="G4247" s="39"/>
      <c r="H4247" s="30"/>
    </row>
    <row r="4248" spans="1:8" x14ac:dyDescent="0.25">
      <c r="A4248" s="96"/>
      <c r="G4248" s="39"/>
      <c r="H4248" s="30"/>
    </row>
    <row r="4249" spans="1:8" x14ac:dyDescent="0.25">
      <c r="A4249" s="96"/>
      <c r="G4249" s="39"/>
      <c r="H4249" s="30"/>
    </row>
    <row r="4250" spans="1:8" x14ac:dyDescent="0.25">
      <c r="A4250" s="96"/>
      <c r="G4250" s="39"/>
      <c r="H4250" s="30"/>
    </row>
    <row r="4251" spans="1:8" x14ac:dyDescent="0.25">
      <c r="A4251" s="96"/>
      <c r="G4251" s="39"/>
      <c r="H4251" s="30"/>
    </row>
    <row r="4252" spans="1:8" x14ac:dyDescent="0.25">
      <c r="A4252" s="96"/>
      <c r="G4252" s="39"/>
      <c r="H4252" s="30"/>
    </row>
    <row r="4253" spans="1:8" x14ac:dyDescent="0.25">
      <c r="A4253" s="96"/>
      <c r="G4253" s="39"/>
      <c r="H4253" s="30"/>
    </row>
    <row r="4254" spans="1:8" x14ac:dyDescent="0.25">
      <c r="A4254" s="96"/>
      <c r="G4254" s="39"/>
      <c r="H4254" s="30"/>
    </row>
    <row r="4255" spans="1:8" x14ac:dyDescent="0.25">
      <c r="A4255" s="96"/>
      <c r="G4255" s="39"/>
      <c r="H4255" s="30"/>
    </row>
    <row r="4256" spans="1:8" x14ac:dyDescent="0.25">
      <c r="A4256" s="96"/>
      <c r="G4256" s="39"/>
      <c r="H4256" s="30"/>
    </row>
    <row r="4257" spans="1:8" x14ac:dyDescent="0.25">
      <c r="A4257" s="96"/>
      <c r="G4257" s="39"/>
      <c r="H4257" s="30"/>
    </row>
    <row r="4258" spans="1:8" x14ac:dyDescent="0.25">
      <c r="A4258" s="96"/>
      <c r="G4258" s="39"/>
      <c r="H4258" s="30"/>
    </row>
    <row r="4259" spans="1:8" x14ac:dyDescent="0.25">
      <c r="A4259" s="96"/>
      <c r="G4259" s="39"/>
      <c r="H4259" s="30"/>
    </row>
    <row r="4260" spans="1:8" x14ac:dyDescent="0.25">
      <c r="A4260" s="96"/>
      <c r="G4260" s="39"/>
      <c r="H4260" s="30"/>
    </row>
    <row r="4261" spans="1:8" x14ac:dyDescent="0.25">
      <c r="A4261" s="96"/>
      <c r="G4261" s="39"/>
      <c r="H4261" s="30"/>
    </row>
    <row r="4262" spans="1:8" x14ac:dyDescent="0.25">
      <c r="A4262" s="96"/>
      <c r="G4262" s="39"/>
      <c r="H4262" s="30"/>
    </row>
    <row r="4263" spans="1:8" x14ac:dyDescent="0.25">
      <c r="A4263" s="96"/>
      <c r="G4263" s="39"/>
      <c r="H4263" s="30"/>
    </row>
    <row r="4264" spans="1:8" x14ac:dyDescent="0.25">
      <c r="A4264" s="96"/>
      <c r="G4264" s="39"/>
      <c r="H4264" s="30"/>
    </row>
    <row r="4265" spans="1:8" x14ac:dyDescent="0.25">
      <c r="A4265" s="96"/>
      <c r="G4265" s="39"/>
      <c r="H4265" s="30"/>
    </row>
    <row r="4266" spans="1:8" x14ac:dyDescent="0.25">
      <c r="A4266" s="96"/>
      <c r="G4266" s="39"/>
      <c r="H4266" s="30"/>
    </row>
    <row r="4267" spans="1:8" x14ac:dyDescent="0.25">
      <c r="A4267" s="96"/>
      <c r="G4267" s="39"/>
      <c r="H4267" s="30"/>
    </row>
    <row r="4268" spans="1:8" x14ac:dyDescent="0.25">
      <c r="A4268" s="96"/>
      <c r="G4268" s="39"/>
      <c r="H4268" s="30"/>
    </row>
    <row r="4269" spans="1:8" x14ac:dyDescent="0.25">
      <c r="A4269" s="96"/>
      <c r="G4269" s="39"/>
      <c r="H4269" s="30"/>
    </row>
    <row r="4270" spans="1:8" x14ac:dyDescent="0.25">
      <c r="A4270" s="96"/>
      <c r="G4270" s="39"/>
      <c r="H4270" s="30"/>
    </row>
    <row r="4271" spans="1:8" x14ac:dyDescent="0.25">
      <c r="A4271" s="96"/>
      <c r="G4271" s="39"/>
      <c r="H4271" s="30"/>
    </row>
    <row r="4272" spans="1:8" x14ac:dyDescent="0.25">
      <c r="A4272" s="96"/>
      <c r="G4272" s="39"/>
      <c r="H4272" s="30"/>
    </row>
    <row r="4273" spans="1:8" x14ac:dyDescent="0.25">
      <c r="A4273" s="96"/>
      <c r="G4273" s="39"/>
      <c r="H4273" s="30"/>
    </row>
    <row r="4274" spans="1:8" x14ac:dyDescent="0.25">
      <c r="A4274" s="96"/>
      <c r="G4274" s="39"/>
      <c r="H4274" s="30"/>
    </row>
    <row r="4275" spans="1:8" x14ac:dyDescent="0.25">
      <c r="A4275" s="96"/>
      <c r="G4275" s="39"/>
      <c r="H4275" s="30"/>
    </row>
    <row r="4276" spans="1:8" x14ac:dyDescent="0.25">
      <c r="A4276" s="96"/>
      <c r="G4276" s="39"/>
      <c r="H4276" s="30"/>
    </row>
    <row r="4277" spans="1:8" x14ac:dyDescent="0.25">
      <c r="A4277" s="96"/>
      <c r="G4277" s="39"/>
      <c r="H4277" s="30"/>
    </row>
    <row r="4278" spans="1:8" x14ac:dyDescent="0.25">
      <c r="A4278" s="96"/>
      <c r="G4278" s="39"/>
      <c r="H4278" s="30"/>
    </row>
    <row r="4279" spans="1:8" x14ac:dyDescent="0.25">
      <c r="A4279" s="96"/>
      <c r="G4279" s="39"/>
      <c r="H4279" s="30"/>
    </row>
    <row r="4280" spans="1:8" x14ac:dyDescent="0.25">
      <c r="A4280" s="96"/>
      <c r="G4280" s="39"/>
      <c r="H4280" s="30"/>
    </row>
    <row r="4281" spans="1:8" x14ac:dyDescent="0.25">
      <c r="A4281" s="96"/>
      <c r="G4281" s="39"/>
      <c r="H4281" s="30"/>
    </row>
    <row r="4282" spans="1:8" x14ac:dyDescent="0.25">
      <c r="A4282" s="96"/>
      <c r="G4282" s="39"/>
      <c r="H4282" s="30"/>
    </row>
    <row r="4283" spans="1:8" x14ac:dyDescent="0.25">
      <c r="A4283" s="96"/>
      <c r="G4283" s="39"/>
      <c r="H4283" s="30"/>
    </row>
    <row r="4284" spans="1:8" x14ac:dyDescent="0.25">
      <c r="A4284" s="96"/>
      <c r="G4284" s="39"/>
      <c r="H4284" s="30"/>
    </row>
    <row r="4285" spans="1:8" x14ac:dyDescent="0.25">
      <c r="A4285" s="96"/>
      <c r="G4285" s="39"/>
      <c r="H4285" s="30"/>
    </row>
    <row r="4286" spans="1:8" x14ac:dyDescent="0.25">
      <c r="A4286" s="96"/>
      <c r="G4286" s="39"/>
      <c r="H4286" s="30"/>
    </row>
    <row r="4287" spans="1:8" x14ac:dyDescent="0.25">
      <c r="A4287" s="96"/>
      <c r="G4287" s="39"/>
      <c r="H4287" s="30"/>
    </row>
    <row r="4288" spans="1:8" x14ac:dyDescent="0.25">
      <c r="A4288" s="96"/>
      <c r="G4288" s="39"/>
      <c r="H4288" s="30"/>
    </row>
    <row r="4289" spans="1:8" x14ac:dyDescent="0.25">
      <c r="A4289" s="96"/>
      <c r="G4289" s="39"/>
      <c r="H4289" s="30"/>
    </row>
    <row r="4290" spans="1:8" x14ac:dyDescent="0.25">
      <c r="A4290" s="96"/>
      <c r="G4290" s="39"/>
      <c r="H4290" s="30"/>
    </row>
    <row r="4291" spans="1:8" x14ac:dyDescent="0.25">
      <c r="A4291" s="96"/>
      <c r="G4291" s="39"/>
      <c r="H4291" s="30"/>
    </row>
    <row r="4292" spans="1:8" x14ac:dyDescent="0.25">
      <c r="A4292" s="96"/>
      <c r="G4292" s="39"/>
      <c r="H4292" s="30"/>
    </row>
    <row r="4293" spans="1:8" x14ac:dyDescent="0.25">
      <c r="A4293" s="96"/>
      <c r="G4293" s="39"/>
      <c r="H4293" s="30"/>
    </row>
    <row r="4294" spans="1:8" x14ac:dyDescent="0.25">
      <c r="A4294" s="96"/>
      <c r="G4294" s="39"/>
      <c r="H4294" s="30"/>
    </row>
    <row r="4295" spans="1:8" x14ac:dyDescent="0.25">
      <c r="A4295" s="96"/>
      <c r="G4295" s="39"/>
      <c r="H4295" s="30"/>
    </row>
    <row r="4296" spans="1:8" x14ac:dyDescent="0.25">
      <c r="A4296" s="96"/>
      <c r="G4296" s="39"/>
      <c r="H4296" s="30"/>
    </row>
    <row r="4297" spans="1:8" x14ac:dyDescent="0.25">
      <c r="A4297" s="96"/>
      <c r="G4297" s="39"/>
      <c r="H4297" s="30"/>
    </row>
    <row r="4298" spans="1:8" x14ac:dyDescent="0.25">
      <c r="A4298" s="96"/>
      <c r="G4298" s="39"/>
      <c r="H4298" s="30"/>
    </row>
    <row r="4299" spans="1:8" x14ac:dyDescent="0.25">
      <c r="A4299" s="96"/>
      <c r="G4299" s="39"/>
      <c r="H4299" s="30"/>
    </row>
    <row r="4300" spans="1:8" x14ac:dyDescent="0.25">
      <c r="A4300" s="96"/>
      <c r="G4300" s="39"/>
      <c r="H4300" s="30"/>
    </row>
    <row r="4301" spans="1:8" x14ac:dyDescent="0.25">
      <c r="A4301" s="96"/>
      <c r="G4301" s="39"/>
      <c r="H4301" s="30"/>
    </row>
    <row r="4302" spans="1:8" x14ac:dyDescent="0.25">
      <c r="A4302" s="96"/>
      <c r="G4302" s="39"/>
      <c r="H4302" s="30"/>
    </row>
    <row r="4303" spans="1:8" x14ac:dyDescent="0.25">
      <c r="A4303" s="96"/>
      <c r="G4303" s="39"/>
      <c r="H4303" s="30"/>
    </row>
    <row r="4304" spans="1:8" x14ac:dyDescent="0.25">
      <c r="A4304" s="96"/>
      <c r="G4304" s="39"/>
      <c r="H4304" s="30"/>
    </row>
    <row r="4305" spans="1:8" x14ac:dyDescent="0.25">
      <c r="A4305" s="96"/>
      <c r="G4305" s="39"/>
      <c r="H4305" s="30"/>
    </row>
    <row r="4306" spans="1:8" x14ac:dyDescent="0.25">
      <c r="A4306" s="96"/>
      <c r="G4306" s="39"/>
      <c r="H4306" s="30"/>
    </row>
    <row r="4307" spans="1:8" x14ac:dyDescent="0.25">
      <c r="A4307" s="96"/>
      <c r="G4307" s="39"/>
      <c r="H4307" s="30"/>
    </row>
    <row r="4308" spans="1:8" x14ac:dyDescent="0.25">
      <c r="A4308" s="96"/>
      <c r="G4308" s="39"/>
      <c r="H4308" s="30"/>
    </row>
    <row r="4309" spans="1:8" x14ac:dyDescent="0.25">
      <c r="A4309" s="96"/>
      <c r="G4309" s="39"/>
      <c r="H4309" s="30"/>
    </row>
    <row r="4310" spans="1:8" x14ac:dyDescent="0.25">
      <c r="A4310" s="96"/>
      <c r="G4310" s="39"/>
      <c r="H4310" s="30"/>
    </row>
    <row r="4311" spans="1:8" x14ac:dyDescent="0.25">
      <c r="A4311" s="96"/>
      <c r="G4311" s="39"/>
      <c r="H4311" s="30"/>
    </row>
    <row r="4312" spans="1:8" x14ac:dyDescent="0.25">
      <c r="A4312" s="96"/>
      <c r="G4312" s="39"/>
      <c r="H4312" s="30"/>
    </row>
    <row r="4313" spans="1:8" x14ac:dyDescent="0.25">
      <c r="A4313" s="96"/>
      <c r="G4313" s="39"/>
      <c r="H4313" s="30"/>
    </row>
    <row r="4314" spans="1:8" x14ac:dyDescent="0.25">
      <c r="A4314" s="96"/>
      <c r="G4314" s="39"/>
      <c r="H4314" s="30"/>
    </row>
    <row r="4315" spans="1:8" x14ac:dyDescent="0.25">
      <c r="A4315" s="96"/>
      <c r="G4315" s="39"/>
      <c r="H4315" s="30"/>
    </row>
    <row r="4316" spans="1:8" x14ac:dyDescent="0.25">
      <c r="A4316" s="96"/>
      <c r="G4316" s="39"/>
      <c r="H4316" s="30"/>
    </row>
    <row r="4317" spans="1:8" x14ac:dyDescent="0.25">
      <c r="A4317" s="96"/>
      <c r="G4317" s="39"/>
      <c r="H4317" s="30"/>
    </row>
    <row r="4318" spans="1:8" x14ac:dyDescent="0.25">
      <c r="A4318" s="96"/>
      <c r="G4318" s="39"/>
      <c r="H4318" s="30"/>
    </row>
    <row r="4319" spans="1:8" x14ac:dyDescent="0.25">
      <c r="A4319" s="96"/>
      <c r="G4319" s="39"/>
      <c r="H4319" s="30"/>
    </row>
    <row r="4320" spans="1:8" x14ac:dyDescent="0.25">
      <c r="A4320" s="96"/>
      <c r="G4320" s="39"/>
      <c r="H4320" s="30"/>
    </row>
    <row r="4321" spans="1:8" x14ac:dyDescent="0.25">
      <c r="A4321" s="96"/>
      <c r="G4321" s="39"/>
      <c r="H4321" s="30"/>
    </row>
    <row r="4322" spans="1:8" x14ac:dyDescent="0.25">
      <c r="A4322" s="96"/>
      <c r="G4322" s="39"/>
      <c r="H4322" s="30"/>
    </row>
    <row r="4323" spans="1:8" x14ac:dyDescent="0.25">
      <c r="A4323" s="96"/>
      <c r="G4323" s="39"/>
      <c r="H4323" s="30"/>
    </row>
    <row r="4324" spans="1:8" x14ac:dyDescent="0.25">
      <c r="A4324" s="96"/>
      <c r="G4324" s="39"/>
      <c r="H4324" s="30"/>
    </row>
    <row r="4325" spans="1:8" x14ac:dyDescent="0.25">
      <c r="A4325" s="96"/>
      <c r="G4325" s="39"/>
      <c r="H4325" s="30"/>
    </row>
    <row r="4326" spans="1:8" x14ac:dyDescent="0.25">
      <c r="A4326" s="96"/>
      <c r="G4326" s="39"/>
      <c r="H4326" s="30"/>
    </row>
    <row r="4327" spans="1:8" x14ac:dyDescent="0.25">
      <c r="A4327" s="96"/>
      <c r="G4327" s="39"/>
      <c r="H4327" s="30"/>
    </row>
    <row r="4328" spans="1:8" x14ac:dyDescent="0.25">
      <c r="A4328" s="96"/>
      <c r="G4328" s="39"/>
      <c r="H4328" s="30"/>
    </row>
    <row r="4329" spans="1:8" x14ac:dyDescent="0.25">
      <c r="A4329" s="96"/>
      <c r="G4329" s="39"/>
      <c r="H4329" s="30"/>
    </row>
    <row r="4330" spans="1:8" x14ac:dyDescent="0.25">
      <c r="A4330" s="96"/>
      <c r="G4330" s="39"/>
      <c r="H4330" s="30"/>
    </row>
    <row r="4331" spans="1:8" x14ac:dyDescent="0.25">
      <c r="A4331" s="96"/>
      <c r="G4331" s="39"/>
      <c r="H4331" s="30"/>
    </row>
    <row r="4332" spans="1:8" x14ac:dyDescent="0.25">
      <c r="A4332" s="96"/>
      <c r="G4332" s="39"/>
      <c r="H4332" s="30"/>
    </row>
    <row r="4333" spans="1:8" x14ac:dyDescent="0.25">
      <c r="A4333" s="96"/>
      <c r="G4333" s="39"/>
      <c r="H4333" s="30"/>
    </row>
    <row r="4334" spans="1:8" x14ac:dyDescent="0.25">
      <c r="A4334" s="96"/>
      <c r="G4334" s="39"/>
      <c r="H4334" s="30"/>
    </row>
    <row r="4335" spans="1:8" x14ac:dyDescent="0.25">
      <c r="A4335" s="96"/>
      <c r="G4335" s="39"/>
      <c r="H4335" s="30"/>
    </row>
    <row r="4336" spans="1:8" x14ac:dyDescent="0.25">
      <c r="A4336" s="96"/>
      <c r="G4336" s="39"/>
      <c r="H4336" s="30"/>
    </row>
    <row r="4337" spans="1:8" x14ac:dyDescent="0.25">
      <c r="A4337" s="96"/>
      <c r="G4337" s="39"/>
      <c r="H4337" s="30"/>
    </row>
    <row r="4338" spans="1:8" x14ac:dyDescent="0.25">
      <c r="A4338" s="96"/>
      <c r="G4338" s="39"/>
      <c r="H4338" s="30"/>
    </row>
    <row r="4339" spans="1:8" x14ac:dyDescent="0.25">
      <c r="A4339" s="96"/>
      <c r="G4339" s="39"/>
      <c r="H4339" s="30"/>
    </row>
    <row r="4340" spans="1:8" x14ac:dyDescent="0.25">
      <c r="A4340" s="96"/>
      <c r="G4340" s="39"/>
      <c r="H4340" s="30"/>
    </row>
    <row r="4341" spans="1:8" x14ac:dyDescent="0.25">
      <c r="A4341" s="96"/>
      <c r="G4341" s="39"/>
      <c r="H4341" s="30"/>
    </row>
    <row r="4342" spans="1:8" x14ac:dyDescent="0.25">
      <c r="A4342" s="96"/>
      <c r="G4342" s="39"/>
      <c r="H4342" s="30"/>
    </row>
    <row r="4343" spans="1:8" x14ac:dyDescent="0.25">
      <c r="A4343" s="96"/>
      <c r="G4343" s="39"/>
      <c r="H4343" s="30"/>
    </row>
    <row r="4344" spans="1:8" x14ac:dyDescent="0.25">
      <c r="A4344" s="96"/>
      <c r="G4344" s="39"/>
      <c r="H4344" s="30"/>
    </row>
    <row r="4345" spans="1:8" x14ac:dyDescent="0.25">
      <c r="A4345" s="96"/>
      <c r="G4345" s="39"/>
      <c r="H4345" s="30"/>
    </row>
    <row r="4346" spans="1:8" x14ac:dyDescent="0.25">
      <c r="A4346" s="96"/>
      <c r="G4346" s="39"/>
      <c r="H4346" s="30"/>
    </row>
    <row r="4347" spans="1:8" x14ac:dyDescent="0.25">
      <c r="A4347" s="96"/>
      <c r="G4347" s="39"/>
      <c r="H4347" s="30"/>
    </row>
    <row r="4348" spans="1:8" x14ac:dyDescent="0.25">
      <c r="A4348" s="96"/>
      <c r="G4348" s="39"/>
      <c r="H4348" s="30"/>
    </row>
    <row r="4349" spans="1:8" x14ac:dyDescent="0.25">
      <c r="A4349" s="96"/>
      <c r="G4349" s="39"/>
      <c r="H4349" s="30"/>
    </row>
    <row r="4350" spans="1:8" x14ac:dyDescent="0.25">
      <c r="A4350" s="96"/>
      <c r="G4350" s="39"/>
      <c r="H4350" s="30"/>
    </row>
    <row r="4351" spans="1:8" x14ac:dyDescent="0.25">
      <c r="A4351" s="96"/>
      <c r="G4351" s="39"/>
      <c r="H4351" s="30"/>
    </row>
    <row r="4352" spans="1:8" x14ac:dyDescent="0.25">
      <c r="A4352" s="96"/>
      <c r="G4352" s="39"/>
      <c r="H4352" s="30"/>
    </row>
    <row r="4353" spans="1:8" x14ac:dyDescent="0.25">
      <c r="A4353" s="96"/>
      <c r="G4353" s="39"/>
      <c r="H4353" s="30"/>
    </row>
    <row r="4354" spans="1:8" x14ac:dyDescent="0.25">
      <c r="A4354" s="96"/>
      <c r="G4354" s="39"/>
      <c r="H4354" s="30"/>
    </row>
    <row r="4355" spans="1:8" x14ac:dyDescent="0.25">
      <c r="A4355" s="96"/>
      <c r="G4355" s="39"/>
      <c r="H4355" s="30"/>
    </row>
    <row r="4356" spans="1:8" x14ac:dyDescent="0.25">
      <c r="A4356" s="96"/>
      <c r="G4356" s="39"/>
      <c r="H4356" s="30"/>
    </row>
    <row r="4357" spans="1:8" x14ac:dyDescent="0.25">
      <c r="A4357" s="96"/>
      <c r="G4357" s="39"/>
      <c r="H4357" s="30"/>
    </row>
    <row r="4358" spans="1:8" x14ac:dyDescent="0.25">
      <c r="A4358" s="96"/>
      <c r="G4358" s="39"/>
      <c r="H4358" s="30"/>
    </row>
    <row r="4359" spans="1:8" x14ac:dyDescent="0.25">
      <c r="A4359" s="96"/>
      <c r="G4359" s="39"/>
      <c r="H4359" s="30"/>
    </row>
    <row r="4360" spans="1:8" x14ac:dyDescent="0.25">
      <c r="A4360" s="96"/>
      <c r="G4360" s="39"/>
      <c r="H4360" s="30"/>
    </row>
    <row r="4361" spans="1:8" x14ac:dyDescent="0.25">
      <c r="A4361" s="96"/>
      <c r="G4361" s="39"/>
      <c r="H4361" s="30"/>
    </row>
    <row r="4362" spans="1:8" x14ac:dyDescent="0.25">
      <c r="A4362" s="96"/>
      <c r="G4362" s="39"/>
      <c r="H4362" s="30"/>
    </row>
    <row r="4363" spans="1:8" x14ac:dyDescent="0.25">
      <c r="A4363" s="96"/>
      <c r="G4363" s="39"/>
      <c r="H4363" s="30"/>
    </row>
    <row r="4364" spans="1:8" x14ac:dyDescent="0.25">
      <c r="A4364" s="96"/>
      <c r="G4364" s="39"/>
      <c r="H4364" s="30"/>
    </row>
    <row r="4365" spans="1:8" x14ac:dyDescent="0.25">
      <c r="A4365" s="96"/>
      <c r="G4365" s="39"/>
      <c r="H4365" s="30"/>
    </row>
    <row r="4366" spans="1:8" x14ac:dyDescent="0.25">
      <c r="A4366" s="96"/>
      <c r="G4366" s="39"/>
      <c r="H4366" s="30"/>
    </row>
    <row r="4367" spans="1:8" x14ac:dyDescent="0.25">
      <c r="A4367" s="96"/>
      <c r="G4367" s="39"/>
      <c r="H4367" s="30"/>
    </row>
    <row r="4368" spans="1:8" x14ac:dyDescent="0.25">
      <c r="A4368" s="96"/>
      <c r="G4368" s="39"/>
      <c r="H4368" s="30"/>
    </row>
    <row r="4369" spans="1:8" x14ac:dyDescent="0.25">
      <c r="A4369" s="96"/>
      <c r="G4369" s="39"/>
      <c r="H4369" s="30"/>
    </row>
    <row r="4370" spans="1:8" x14ac:dyDescent="0.25">
      <c r="A4370" s="96"/>
      <c r="G4370" s="39"/>
      <c r="H4370" s="30"/>
    </row>
    <row r="4371" spans="1:8" x14ac:dyDescent="0.25">
      <c r="A4371" s="96"/>
      <c r="G4371" s="39"/>
      <c r="H4371" s="30"/>
    </row>
    <row r="4372" spans="1:8" x14ac:dyDescent="0.25">
      <c r="A4372" s="96"/>
      <c r="G4372" s="39"/>
      <c r="H4372" s="30"/>
    </row>
    <row r="4373" spans="1:8" x14ac:dyDescent="0.25">
      <c r="A4373" s="96"/>
      <c r="G4373" s="39"/>
      <c r="H4373" s="30"/>
    </row>
    <row r="4374" spans="1:8" x14ac:dyDescent="0.25">
      <c r="A4374" s="96"/>
      <c r="G4374" s="39"/>
      <c r="H4374" s="30"/>
    </row>
    <row r="4375" spans="1:8" x14ac:dyDescent="0.25">
      <c r="A4375" s="96"/>
      <c r="G4375" s="39"/>
      <c r="H4375" s="30"/>
    </row>
    <row r="4376" spans="1:8" x14ac:dyDescent="0.25">
      <c r="A4376" s="96"/>
      <c r="G4376" s="39"/>
      <c r="H4376" s="30"/>
    </row>
    <row r="4377" spans="1:8" x14ac:dyDescent="0.25">
      <c r="A4377" s="96"/>
      <c r="G4377" s="39"/>
      <c r="H4377" s="30"/>
    </row>
    <row r="4378" spans="1:8" x14ac:dyDescent="0.25">
      <c r="A4378" s="96"/>
      <c r="G4378" s="39"/>
      <c r="H4378" s="30"/>
    </row>
    <row r="4379" spans="1:8" x14ac:dyDescent="0.25">
      <c r="A4379" s="96"/>
      <c r="G4379" s="39"/>
      <c r="H4379" s="30"/>
    </row>
    <row r="4380" spans="1:8" x14ac:dyDescent="0.25">
      <c r="A4380" s="96"/>
      <c r="G4380" s="39"/>
      <c r="H4380" s="30"/>
    </row>
    <row r="4381" spans="1:8" x14ac:dyDescent="0.25">
      <c r="A4381" s="96"/>
      <c r="G4381" s="39"/>
      <c r="H4381" s="30"/>
    </row>
    <row r="4382" spans="1:8" x14ac:dyDescent="0.25">
      <c r="A4382" s="96"/>
      <c r="G4382" s="39"/>
      <c r="H4382" s="30"/>
    </row>
    <row r="4383" spans="1:8" x14ac:dyDescent="0.25">
      <c r="A4383" s="96"/>
      <c r="G4383" s="39"/>
      <c r="H4383" s="30"/>
    </row>
    <row r="4384" spans="1:8" x14ac:dyDescent="0.25">
      <c r="A4384" s="96"/>
      <c r="G4384" s="39"/>
      <c r="H4384" s="30"/>
    </row>
    <row r="4385" spans="1:8" x14ac:dyDescent="0.25">
      <c r="A4385" s="96"/>
      <c r="G4385" s="39"/>
      <c r="H4385" s="30"/>
    </row>
    <row r="4386" spans="1:8" x14ac:dyDescent="0.25">
      <c r="A4386" s="96"/>
      <c r="G4386" s="39"/>
      <c r="H4386" s="30"/>
    </row>
    <row r="4387" spans="1:8" x14ac:dyDescent="0.25">
      <c r="A4387" s="96"/>
      <c r="G4387" s="39"/>
      <c r="H4387" s="30"/>
    </row>
    <row r="4388" spans="1:8" x14ac:dyDescent="0.25">
      <c r="A4388" s="96"/>
      <c r="G4388" s="39"/>
      <c r="H4388" s="30"/>
    </row>
    <row r="4389" spans="1:8" x14ac:dyDescent="0.25">
      <c r="A4389" s="96"/>
      <c r="G4389" s="39"/>
      <c r="H4389" s="30"/>
    </row>
    <row r="4390" spans="1:8" x14ac:dyDescent="0.25">
      <c r="A4390" s="96"/>
      <c r="G4390" s="39"/>
      <c r="H4390" s="30"/>
    </row>
    <row r="4391" spans="1:8" x14ac:dyDescent="0.25">
      <c r="A4391" s="96"/>
      <c r="G4391" s="39"/>
      <c r="H4391" s="30"/>
    </row>
    <row r="4392" spans="1:8" x14ac:dyDescent="0.25">
      <c r="A4392" s="96"/>
      <c r="G4392" s="39"/>
      <c r="H4392" s="30"/>
    </row>
    <row r="4393" spans="1:8" x14ac:dyDescent="0.25">
      <c r="A4393" s="96"/>
      <c r="G4393" s="39"/>
      <c r="H4393" s="30"/>
    </row>
    <row r="4394" spans="1:8" x14ac:dyDescent="0.25">
      <c r="A4394" s="96"/>
      <c r="G4394" s="39"/>
      <c r="H4394" s="30"/>
    </row>
    <row r="4395" spans="1:8" x14ac:dyDescent="0.25">
      <c r="A4395" s="96"/>
      <c r="G4395" s="39"/>
      <c r="H4395" s="30"/>
    </row>
    <row r="4396" spans="1:8" x14ac:dyDescent="0.25">
      <c r="A4396" s="96"/>
      <c r="G4396" s="39"/>
      <c r="H4396" s="30"/>
    </row>
    <row r="4397" spans="1:8" x14ac:dyDescent="0.25">
      <c r="A4397" s="96"/>
      <c r="G4397" s="39"/>
      <c r="H4397" s="30"/>
    </row>
    <row r="4398" spans="1:8" x14ac:dyDescent="0.25">
      <c r="A4398" s="96"/>
      <c r="G4398" s="39"/>
      <c r="H4398" s="30"/>
    </row>
    <row r="4399" spans="1:8" x14ac:dyDescent="0.25">
      <c r="A4399" s="96"/>
      <c r="G4399" s="39"/>
      <c r="H4399" s="30"/>
    </row>
    <row r="4400" spans="1:8" x14ac:dyDescent="0.25">
      <c r="A4400" s="96"/>
      <c r="G4400" s="39"/>
      <c r="H4400" s="30"/>
    </row>
    <row r="4401" spans="1:8" x14ac:dyDescent="0.25">
      <c r="A4401" s="96"/>
      <c r="G4401" s="39"/>
      <c r="H4401" s="30"/>
    </row>
    <row r="4402" spans="1:8" x14ac:dyDescent="0.25">
      <c r="A4402" s="96"/>
      <c r="G4402" s="39"/>
      <c r="H4402" s="30"/>
    </row>
    <row r="4403" spans="1:8" x14ac:dyDescent="0.25">
      <c r="A4403" s="96"/>
      <c r="G4403" s="39"/>
      <c r="H4403" s="30"/>
    </row>
    <row r="4404" spans="1:8" x14ac:dyDescent="0.25">
      <c r="A4404" s="96"/>
      <c r="G4404" s="39"/>
      <c r="H4404" s="30"/>
    </row>
    <row r="4405" spans="1:8" x14ac:dyDescent="0.25">
      <c r="A4405" s="96"/>
      <c r="G4405" s="39"/>
      <c r="H4405" s="30"/>
    </row>
    <row r="4406" spans="1:8" x14ac:dyDescent="0.25">
      <c r="A4406" s="96"/>
      <c r="G4406" s="39"/>
      <c r="H4406" s="30"/>
    </row>
    <row r="4407" spans="1:8" x14ac:dyDescent="0.25">
      <c r="A4407" s="96"/>
      <c r="G4407" s="39"/>
      <c r="H4407" s="30"/>
    </row>
    <row r="4408" spans="1:8" x14ac:dyDescent="0.25">
      <c r="A4408" s="96"/>
      <c r="G4408" s="39"/>
      <c r="H4408" s="30"/>
    </row>
    <row r="4409" spans="1:8" x14ac:dyDescent="0.25">
      <c r="A4409" s="96"/>
      <c r="G4409" s="39"/>
      <c r="H4409" s="30"/>
    </row>
    <row r="4410" spans="1:8" x14ac:dyDescent="0.25">
      <c r="A4410" s="96"/>
      <c r="G4410" s="39"/>
      <c r="H4410" s="30"/>
    </row>
    <row r="4411" spans="1:8" x14ac:dyDescent="0.25">
      <c r="A4411" s="96"/>
      <c r="G4411" s="39"/>
      <c r="H4411" s="30"/>
    </row>
    <row r="4412" spans="1:8" x14ac:dyDescent="0.25">
      <c r="A4412" s="96"/>
      <c r="G4412" s="39"/>
      <c r="H4412" s="30"/>
    </row>
    <row r="4413" spans="1:8" x14ac:dyDescent="0.25">
      <c r="A4413" s="96"/>
      <c r="G4413" s="39"/>
      <c r="H4413" s="30"/>
    </row>
    <row r="4414" spans="1:8" x14ac:dyDescent="0.25">
      <c r="A4414" s="96"/>
      <c r="G4414" s="39"/>
      <c r="H4414" s="30"/>
    </row>
    <row r="4415" spans="1:8" x14ac:dyDescent="0.25">
      <c r="A4415" s="96"/>
      <c r="G4415" s="39"/>
      <c r="H4415" s="30"/>
    </row>
    <row r="4416" spans="1:8" x14ac:dyDescent="0.25">
      <c r="A4416" s="96"/>
      <c r="G4416" s="39"/>
      <c r="H4416" s="30"/>
    </row>
    <row r="4417" spans="1:8" x14ac:dyDescent="0.25">
      <c r="A4417" s="96"/>
      <c r="G4417" s="39"/>
      <c r="H4417" s="30"/>
    </row>
    <row r="4418" spans="1:8" x14ac:dyDescent="0.25">
      <c r="A4418" s="96"/>
      <c r="G4418" s="39"/>
      <c r="H4418" s="30"/>
    </row>
    <row r="4419" spans="1:8" x14ac:dyDescent="0.25">
      <c r="A4419" s="96"/>
      <c r="G4419" s="39"/>
      <c r="H4419" s="30"/>
    </row>
    <row r="4420" spans="1:8" x14ac:dyDescent="0.25">
      <c r="A4420" s="96"/>
      <c r="G4420" s="39"/>
      <c r="H4420" s="30"/>
    </row>
    <row r="4421" spans="1:8" x14ac:dyDescent="0.25">
      <c r="A4421" s="96"/>
      <c r="G4421" s="39"/>
      <c r="H4421" s="30"/>
    </row>
    <row r="4422" spans="1:8" x14ac:dyDescent="0.25">
      <c r="A4422" s="96"/>
      <c r="G4422" s="39"/>
      <c r="H4422" s="30"/>
    </row>
    <row r="4423" spans="1:8" x14ac:dyDescent="0.25">
      <c r="A4423" s="96"/>
      <c r="G4423" s="39"/>
      <c r="H4423" s="30"/>
    </row>
    <row r="4424" spans="1:8" x14ac:dyDescent="0.25">
      <c r="A4424" s="96"/>
      <c r="G4424" s="39"/>
      <c r="H4424" s="30"/>
    </row>
    <row r="4425" spans="1:8" x14ac:dyDescent="0.25">
      <c r="A4425" s="96"/>
      <c r="G4425" s="39"/>
      <c r="H4425" s="30"/>
    </row>
    <row r="4426" spans="1:8" x14ac:dyDescent="0.25">
      <c r="A4426" s="96"/>
      <c r="G4426" s="39"/>
      <c r="H4426" s="30"/>
    </row>
    <row r="4427" spans="1:8" x14ac:dyDescent="0.25">
      <c r="A4427" s="96"/>
      <c r="G4427" s="39"/>
      <c r="H4427" s="30"/>
    </row>
    <row r="4428" spans="1:8" x14ac:dyDescent="0.25">
      <c r="A4428" s="96"/>
      <c r="G4428" s="39"/>
      <c r="H4428" s="30"/>
    </row>
    <row r="4429" spans="1:8" x14ac:dyDescent="0.25">
      <c r="A4429" s="96"/>
      <c r="G4429" s="39"/>
      <c r="H4429" s="30"/>
    </row>
    <row r="4430" spans="1:8" x14ac:dyDescent="0.25">
      <c r="A4430" s="96"/>
      <c r="G4430" s="39"/>
      <c r="H4430" s="30"/>
    </row>
    <row r="4431" spans="1:8" x14ac:dyDescent="0.25">
      <c r="A4431" s="96"/>
      <c r="G4431" s="39"/>
      <c r="H4431" s="30"/>
    </row>
    <row r="4432" spans="1:8" x14ac:dyDescent="0.25">
      <c r="A4432" s="96"/>
      <c r="G4432" s="39"/>
      <c r="H4432" s="30"/>
    </row>
    <row r="4433" spans="1:8" x14ac:dyDescent="0.25">
      <c r="A4433" s="96"/>
      <c r="G4433" s="39"/>
      <c r="H4433" s="30"/>
    </row>
    <row r="4434" spans="1:8" x14ac:dyDescent="0.25">
      <c r="A4434" s="96"/>
      <c r="G4434" s="39"/>
      <c r="H4434" s="30"/>
    </row>
    <row r="4435" spans="1:8" x14ac:dyDescent="0.25">
      <c r="A4435" s="96"/>
      <c r="G4435" s="39"/>
      <c r="H4435" s="30"/>
    </row>
    <row r="4436" spans="1:8" x14ac:dyDescent="0.25">
      <c r="A4436" s="96"/>
      <c r="G4436" s="39"/>
      <c r="H4436" s="30"/>
    </row>
    <row r="4437" spans="1:8" x14ac:dyDescent="0.25">
      <c r="A4437" s="96"/>
      <c r="G4437" s="39"/>
      <c r="H4437" s="30"/>
    </row>
    <row r="4438" spans="1:8" x14ac:dyDescent="0.25">
      <c r="A4438" s="96"/>
      <c r="G4438" s="39"/>
      <c r="H4438" s="30"/>
    </row>
    <row r="4439" spans="1:8" x14ac:dyDescent="0.25">
      <c r="A4439" s="96"/>
      <c r="G4439" s="39"/>
      <c r="H4439" s="30"/>
    </row>
    <row r="4440" spans="1:8" x14ac:dyDescent="0.25">
      <c r="A4440" s="96"/>
      <c r="G4440" s="39"/>
      <c r="H4440" s="30"/>
    </row>
    <row r="4441" spans="1:8" x14ac:dyDescent="0.25">
      <c r="A4441" s="96"/>
      <c r="G4441" s="39"/>
      <c r="H4441" s="30"/>
    </row>
    <row r="4442" spans="1:8" x14ac:dyDescent="0.25">
      <c r="A4442" s="96"/>
      <c r="G4442" s="39"/>
      <c r="H4442" s="30"/>
    </row>
    <row r="4443" spans="1:8" x14ac:dyDescent="0.25">
      <c r="A4443" s="96"/>
      <c r="G4443" s="39"/>
      <c r="H4443" s="30"/>
    </row>
    <row r="4444" spans="1:8" x14ac:dyDescent="0.25">
      <c r="A4444" s="96"/>
      <c r="G4444" s="39"/>
      <c r="H4444" s="30"/>
    </row>
    <row r="4445" spans="1:8" x14ac:dyDescent="0.25">
      <c r="A4445" s="96"/>
      <c r="G4445" s="39"/>
      <c r="H4445" s="30"/>
    </row>
    <row r="4446" spans="1:8" x14ac:dyDescent="0.25">
      <c r="A4446" s="96"/>
      <c r="G4446" s="39"/>
      <c r="H4446" s="30"/>
    </row>
    <row r="4447" spans="1:8" x14ac:dyDescent="0.25">
      <c r="A4447" s="96"/>
      <c r="G4447" s="39"/>
      <c r="H4447" s="30"/>
    </row>
    <row r="4448" spans="1:8" x14ac:dyDescent="0.25">
      <c r="A4448" s="96"/>
      <c r="G4448" s="39"/>
      <c r="H4448" s="30"/>
    </row>
    <row r="4449" spans="1:8" x14ac:dyDescent="0.25">
      <c r="A4449" s="96"/>
      <c r="G4449" s="39"/>
      <c r="H4449" s="30"/>
    </row>
    <row r="4450" spans="1:8" x14ac:dyDescent="0.25">
      <c r="A4450" s="96"/>
      <c r="G4450" s="39"/>
      <c r="H4450" s="30"/>
    </row>
    <row r="4451" spans="1:8" x14ac:dyDescent="0.25">
      <c r="A4451" s="96"/>
      <c r="G4451" s="39"/>
      <c r="H4451" s="30"/>
    </row>
    <row r="4452" spans="1:8" x14ac:dyDescent="0.25">
      <c r="A4452" s="96"/>
      <c r="G4452" s="39"/>
      <c r="H4452" s="30"/>
    </row>
    <row r="4453" spans="1:8" x14ac:dyDescent="0.25">
      <c r="A4453" s="96"/>
      <c r="G4453" s="39"/>
      <c r="H4453" s="30"/>
    </row>
    <row r="4454" spans="1:8" x14ac:dyDescent="0.25">
      <c r="A4454" s="96"/>
      <c r="G4454" s="39"/>
      <c r="H4454" s="30"/>
    </row>
    <row r="4455" spans="1:8" x14ac:dyDescent="0.25">
      <c r="A4455" s="96"/>
      <c r="G4455" s="39"/>
      <c r="H4455" s="30"/>
    </row>
    <row r="4456" spans="1:8" x14ac:dyDescent="0.25">
      <c r="A4456" s="96"/>
      <c r="G4456" s="39"/>
      <c r="H4456" s="30"/>
    </row>
    <row r="4457" spans="1:8" x14ac:dyDescent="0.25">
      <c r="A4457" s="96"/>
      <c r="G4457" s="39"/>
      <c r="H4457" s="30"/>
    </row>
    <row r="4458" spans="1:8" x14ac:dyDescent="0.25">
      <c r="A4458" s="96"/>
      <c r="G4458" s="39"/>
      <c r="H4458" s="30"/>
    </row>
    <row r="4459" spans="1:8" x14ac:dyDescent="0.25">
      <c r="A4459" s="96"/>
      <c r="G4459" s="39"/>
      <c r="H4459" s="30"/>
    </row>
    <row r="4460" spans="1:8" x14ac:dyDescent="0.25">
      <c r="A4460" s="96"/>
      <c r="G4460" s="39"/>
      <c r="H4460" s="30"/>
    </row>
    <row r="4461" spans="1:8" x14ac:dyDescent="0.25">
      <c r="A4461" s="96"/>
      <c r="G4461" s="39"/>
      <c r="H4461" s="30"/>
    </row>
    <row r="4462" spans="1:8" x14ac:dyDescent="0.25">
      <c r="A4462" s="96"/>
      <c r="G4462" s="39"/>
      <c r="H4462" s="30"/>
    </row>
    <row r="4463" spans="1:8" x14ac:dyDescent="0.25">
      <c r="A4463" s="96"/>
      <c r="G4463" s="39"/>
      <c r="H4463" s="30"/>
    </row>
    <row r="4464" spans="1:8" x14ac:dyDescent="0.25">
      <c r="A4464" s="96"/>
      <c r="G4464" s="39"/>
      <c r="H4464" s="30"/>
    </row>
    <row r="4465" spans="1:8" x14ac:dyDescent="0.25">
      <c r="A4465" s="96"/>
      <c r="G4465" s="39"/>
      <c r="H4465" s="30"/>
    </row>
    <row r="4466" spans="1:8" x14ac:dyDescent="0.25">
      <c r="A4466" s="96"/>
      <c r="G4466" s="39"/>
      <c r="H4466" s="30"/>
    </row>
    <row r="4467" spans="1:8" x14ac:dyDescent="0.25">
      <c r="A4467" s="96"/>
      <c r="G4467" s="39"/>
      <c r="H4467" s="30"/>
    </row>
    <row r="4468" spans="1:8" x14ac:dyDescent="0.25">
      <c r="A4468" s="96"/>
      <c r="G4468" s="39"/>
      <c r="H4468" s="30"/>
    </row>
    <row r="4469" spans="1:8" x14ac:dyDescent="0.25">
      <c r="A4469" s="96"/>
      <c r="G4469" s="39"/>
      <c r="H4469" s="30"/>
    </row>
    <row r="4470" spans="1:8" x14ac:dyDescent="0.25">
      <c r="A4470" s="96"/>
      <c r="G4470" s="39"/>
      <c r="H4470" s="30"/>
    </row>
    <row r="4471" spans="1:8" x14ac:dyDescent="0.25">
      <c r="A4471" s="96"/>
      <c r="G4471" s="39"/>
      <c r="H4471" s="30"/>
    </row>
    <row r="4472" spans="1:8" x14ac:dyDescent="0.25">
      <c r="A4472" s="96"/>
      <c r="G4472" s="39"/>
      <c r="H4472" s="30"/>
    </row>
    <row r="4473" spans="1:8" x14ac:dyDescent="0.25">
      <c r="A4473" s="96"/>
      <c r="G4473" s="39"/>
      <c r="H4473" s="30"/>
    </row>
    <row r="4474" spans="1:8" x14ac:dyDescent="0.25">
      <c r="A4474" s="96"/>
      <c r="G4474" s="39"/>
      <c r="H4474" s="30"/>
    </row>
    <row r="4475" spans="1:8" x14ac:dyDescent="0.25">
      <c r="A4475" s="96"/>
      <c r="G4475" s="39"/>
      <c r="H4475" s="30"/>
    </row>
    <row r="4476" spans="1:8" x14ac:dyDescent="0.25">
      <c r="A4476" s="96"/>
      <c r="G4476" s="39"/>
      <c r="H4476" s="30"/>
    </row>
    <row r="4477" spans="1:8" x14ac:dyDescent="0.25">
      <c r="A4477" s="96"/>
      <c r="G4477" s="39"/>
      <c r="H4477" s="30"/>
    </row>
    <row r="4478" spans="1:8" x14ac:dyDescent="0.25">
      <c r="A4478" s="96"/>
      <c r="G4478" s="39"/>
      <c r="H4478" s="30"/>
    </row>
    <row r="4479" spans="1:8" x14ac:dyDescent="0.25">
      <c r="A4479" s="96"/>
      <c r="G4479" s="39"/>
      <c r="H4479" s="30"/>
    </row>
    <row r="4480" spans="1:8" x14ac:dyDescent="0.25">
      <c r="A4480" s="96"/>
      <c r="G4480" s="39"/>
      <c r="H4480" s="30"/>
    </row>
    <row r="4481" spans="1:8" x14ac:dyDescent="0.25">
      <c r="A4481" s="96"/>
      <c r="G4481" s="39"/>
      <c r="H4481" s="30"/>
    </row>
    <row r="4482" spans="1:8" x14ac:dyDescent="0.25">
      <c r="A4482" s="96"/>
      <c r="G4482" s="39"/>
      <c r="H4482" s="30"/>
    </row>
    <row r="4483" spans="1:8" x14ac:dyDescent="0.25">
      <c r="A4483" s="96"/>
      <c r="G4483" s="39"/>
      <c r="H4483" s="30"/>
    </row>
    <row r="4484" spans="1:8" x14ac:dyDescent="0.25">
      <c r="A4484" s="96"/>
      <c r="G4484" s="39"/>
      <c r="H4484" s="30"/>
    </row>
    <row r="4485" spans="1:8" x14ac:dyDescent="0.25">
      <c r="A4485" s="96"/>
      <c r="G4485" s="39"/>
      <c r="H4485" s="30"/>
    </row>
    <row r="4486" spans="1:8" x14ac:dyDescent="0.25">
      <c r="A4486" s="96"/>
      <c r="G4486" s="39"/>
      <c r="H4486" s="30"/>
    </row>
    <row r="4487" spans="1:8" x14ac:dyDescent="0.25">
      <c r="A4487" s="96"/>
      <c r="G4487" s="39"/>
      <c r="H4487" s="30"/>
    </row>
    <row r="4488" spans="1:8" x14ac:dyDescent="0.25">
      <c r="A4488" s="96"/>
      <c r="G4488" s="39"/>
      <c r="H4488" s="30"/>
    </row>
    <row r="4489" spans="1:8" x14ac:dyDescent="0.25">
      <c r="A4489" s="96"/>
      <c r="G4489" s="39"/>
      <c r="H4489" s="30"/>
    </row>
    <row r="4490" spans="1:8" x14ac:dyDescent="0.25">
      <c r="A4490" s="96"/>
      <c r="G4490" s="39"/>
      <c r="H4490" s="30"/>
    </row>
    <row r="4491" spans="1:8" x14ac:dyDescent="0.25">
      <c r="A4491" s="96"/>
      <c r="G4491" s="39"/>
      <c r="H4491" s="30"/>
    </row>
    <row r="4492" spans="1:8" x14ac:dyDescent="0.25">
      <c r="A4492" s="96"/>
      <c r="G4492" s="39"/>
      <c r="H4492" s="30"/>
    </row>
    <row r="4493" spans="1:8" x14ac:dyDescent="0.25">
      <c r="A4493" s="96"/>
      <c r="G4493" s="39"/>
      <c r="H4493" s="30"/>
    </row>
    <row r="4494" spans="1:8" x14ac:dyDescent="0.25">
      <c r="A4494" s="96"/>
      <c r="G4494" s="39"/>
      <c r="H4494" s="30"/>
    </row>
    <row r="4495" spans="1:8" x14ac:dyDescent="0.25">
      <c r="A4495" s="96"/>
      <c r="G4495" s="39"/>
      <c r="H4495" s="30"/>
    </row>
    <row r="4496" spans="1:8" x14ac:dyDescent="0.25">
      <c r="A4496" s="96"/>
      <c r="G4496" s="39"/>
      <c r="H4496" s="30"/>
    </row>
    <row r="4497" spans="1:8" x14ac:dyDescent="0.25">
      <c r="A4497" s="96"/>
      <c r="G4497" s="39"/>
      <c r="H4497" s="30"/>
    </row>
    <row r="4498" spans="1:8" x14ac:dyDescent="0.25">
      <c r="A4498" s="96"/>
      <c r="G4498" s="39"/>
      <c r="H4498" s="30"/>
    </row>
    <row r="4499" spans="1:8" x14ac:dyDescent="0.25">
      <c r="A4499" s="96"/>
      <c r="G4499" s="39"/>
      <c r="H4499" s="30"/>
    </row>
    <row r="4500" spans="1:8" x14ac:dyDescent="0.25">
      <c r="A4500" s="96"/>
      <c r="G4500" s="39"/>
      <c r="H4500" s="30"/>
    </row>
    <row r="4501" spans="1:8" x14ac:dyDescent="0.25">
      <c r="A4501" s="96"/>
      <c r="G4501" s="39"/>
      <c r="H4501" s="30"/>
    </row>
    <row r="4502" spans="1:8" x14ac:dyDescent="0.25">
      <c r="A4502" s="96"/>
      <c r="G4502" s="39"/>
      <c r="H4502" s="30"/>
    </row>
    <row r="4503" spans="1:8" x14ac:dyDescent="0.25">
      <c r="A4503" s="96"/>
      <c r="G4503" s="39"/>
      <c r="H4503" s="30"/>
    </row>
    <row r="4504" spans="1:8" x14ac:dyDescent="0.25">
      <c r="A4504" s="96"/>
      <c r="G4504" s="39"/>
      <c r="H4504" s="30"/>
    </row>
    <row r="4505" spans="1:8" x14ac:dyDescent="0.25">
      <c r="A4505" s="96"/>
      <c r="G4505" s="39"/>
      <c r="H4505" s="30"/>
    </row>
    <row r="4506" spans="1:8" x14ac:dyDescent="0.25">
      <c r="A4506" s="96"/>
      <c r="G4506" s="39"/>
      <c r="H4506" s="30"/>
    </row>
    <row r="4507" spans="1:8" x14ac:dyDescent="0.25">
      <c r="A4507" s="96"/>
      <c r="G4507" s="39"/>
      <c r="H4507" s="30"/>
    </row>
    <row r="4508" spans="1:8" x14ac:dyDescent="0.25">
      <c r="A4508" s="96"/>
      <c r="G4508" s="39"/>
      <c r="H4508" s="30"/>
    </row>
    <row r="4509" spans="1:8" x14ac:dyDescent="0.25">
      <c r="A4509" s="96"/>
      <c r="G4509" s="39"/>
      <c r="H4509" s="30"/>
    </row>
    <row r="4510" spans="1:8" x14ac:dyDescent="0.25">
      <c r="A4510" s="96"/>
      <c r="G4510" s="39"/>
      <c r="H4510" s="30"/>
    </row>
    <row r="4511" spans="1:8" x14ac:dyDescent="0.25">
      <c r="A4511" s="96"/>
      <c r="G4511" s="39"/>
      <c r="H4511" s="30"/>
    </row>
    <row r="4512" spans="1:8" x14ac:dyDescent="0.25">
      <c r="A4512" s="96"/>
      <c r="G4512" s="39"/>
      <c r="H4512" s="30"/>
    </row>
    <row r="4513" spans="1:8" x14ac:dyDescent="0.25">
      <c r="A4513" s="96"/>
      <c r="G4513" s="39"/>
      <c r="H4513" s="30"/>
    </row>
    <row r="4514" spans="1:8" x14ac:dyDescent="0.25">
      <c r="A4514" s="96"/>
      <c r="G4514" s="39"/>
      <c r="H4514" s="30"/>
    </row>
    <row r="4515" spans="1:8" x14ac:dyDescent="0.25">
      <c r="A4515" s="96"/>
      <c r="G4515" s="39"/>
      <c r="H4515" s="30"/>
    </row>
    <row r="4516" spans="1:8" x14ac:dyDescent="0.25">
      <c r="A4516" s="96"/>
      <c r="G4516" s="39"/>
      <c r="H4516" s="30"/>
    </row>
    <row r="4517" spans="1:8" x14ac:dyDescent="0.25">
      <c r="A4517" s="96"/>
      <c r="G4517" s="39"/>
      <c r="H4517" s="30"/>
    </row>
    <row r="4518" spans="1:8" x14ac:dyDescent="0.25">
      <c r="A4518" s="96"/>
      <c r="G4518" s="39"/>
      <c r="H4518" s="30"/>
    </row>
    <row r="4519" spans="1:8" x14ac:dyDescent="0.25">
      <c r="A4519" s="96"/>
      <c r="G4519" s="39"/>
      <c r="H4519" s="30"/>
    </row>
    <row r="4520" spans="1:8" x14ac:dyDescent="0.25">
      <c r="A4520" s="96"/>
      <c r="G4520" s="39"/>
      <c r="H4520" s="30"/>
    </row>
    <row r="4521" spans="1:8" x14ac:dyDescent="0.25">
      <c r="A4521" s="96"/>
      <c r="G4521" s="39"/>
      <c r="H4521" s="30"/>
    </row>
    <row r="4522" spans="1:8" x14ac:dyDescent="0.25">
      <c r="A4522" s="96"/>
      <c r="G4522" s="39"/>
      <c r="H4522" s="30"/>
    </row>
    <row r="4523" spans="1:8" x14ac:dyDescent="0.25">
      <c r="A4523" s="96"/>
      <c r="G4523" s="39"/>
      <c r="H4523" s="30"/>
    </row>
    <row r="4524" spans="1:8" x14ac:dyDescent="0.25">
      <c r="A4524" s="96"/>
      <c r="G4524" s="39"/>
      <c r="H4524" s="30"/>
    </row>
    <row r="4525" spans="1:8" x14ac:dyDescent="0.25">
      <c r="A4525" s="96"/>
      <c r="G4525" s="39"/>
      <c r="H4525" s="30"/>
    </row>
    <row r="4526" spans="1:8" x14ac:dyDescent="0.25">
      <c r="A4526" s="96"/>
      <c r="G4526" s="39"/>
      <c r="H4526" s="30"/>
    </row>
    <row r="4527" spans="1:8" x14ac:dyDescent="0.25">
      <c r="A4527" s="96"/>
      <c r="G4527" s="39"/>
      <c r="H4527" s="30"/>
    </row>
    <row r="4528" spans="1:8" x14ac:dyDescent="0.25">
      <c r="A4528" s="96"/>
      <c r="G4528" s="39"/>
      <c r="H4528" s="30"/>
    </row>
    <row r="4529" spans="1:8" x14ac:dyDescent="0.25">
      <c r="A4529" s="96"/>
      <c r="G4529" s="39"/>
      <c r="H4529" s="30"/>
    </row>
    <row r="4530" spans="1:8" x14ac:dyDescent="0.25">
      <c r="A4530" s="96"/>
      <c r="G4530" s="39"/>
      <c r="H4530" s="30"/>
    </row>
    <row r="4531" spans="1:8" x14ac:dyDescent="0.25">
      <c r="A4531" s="96"/>
      <c r="G4531" s="39"/>
      <c r="H4531" s="30"/>
    </row>
    <row r="4532" spans="1:8" x14ac:dyDescent="0.25">
      <c r="A4532" s="96"/>
      <c r="G4532" s="39"/>
      <c r="H4532" s="30"/>
    </row>
    <row r="4533" spans="1:8" x14ac:dyDescent="0.25">
      <c r="A4533" s="96"/>
      <c r="G4533" s="39"/>
      <c r="H4533" s="30"/>
    </row>
    <row r="4534" spans="1:8" x14ac:dyDescent="0.25">
      <c r="A4534" s="96"/>
      <c r="G4534" s="39"/>
      <c r="H4534" s="30"/>
    </row>
    <row r="4535" spans="1:8" x14ac:dyDescent="0.25">
      <c r="A4535" s="96"/>
      <c r="G4535" s="39"/>
      <c r="H4535" s="30"/>
    </row>
    <row r="4536" spans="1:8" x14ac:dyDescent="0.25">
      <c r="A4536" s="96"/>
      <c r="G4536" s="39"/>
      <c r="H4536" s="30"/>
    </row>
    <row r="4537" spans="1:8" x14ac:dyDescent="0.25">
      <c r="A4537" s="96"/>
      <c r="G4537" s="39"/>
      <c r="H4537" s="30"/>
    </row>
    <row r="4538" spans="1:8" x14ac:dyDescent="0.25">
      <c r="A4538" s="96"/>
      <c r="G4538" s="39"/>
      <c r="H4538" s="30"/>
    </row>
    <row r="4539" spans="1:8" x14ac:dyDescent="0.25">
      <c r="A4539" s="96"/>
      <c r="G4539" s="39"/>
      <c r="H4539" s="30"/>
    </row>
    <row r="4540" spans="1:8" x14ac:dyDescent="0.25">
      <c r="A4540" s="96"/>
      <c r="G4540" s="39"/>
      <c r="H4540" s="30"/>
    </row>
    <row r="4541" spans="1:8" x14ac:dyDescent="0.25">
      <c r="A4541" s="96"/>
      <c r="G4541" s="39"/>
      <c r="H4541" s="30"/>
    </row>
    <row r="4542" spans="1:8" x14ac:dyDescent="0.25">
      <c r="A4542" s="96"/>
      <c r="G4542" s="39"/>
      <c r="H4542" s="30"/>
    </row>
    <row r="4543" spans="1:8" x14ac:dyDescent="0.25">
      <c r="A4543" s="96"/>
      <c r="G4543" s="39"/>
      <c r="H4543" s="30"/>
    </row>
    <row r="4544" spans="1:8" x14ac:dyDescent="0.25">
      <c r="A4544" s="96"/>
      <c r="G4544" s="39"/>
      <c r="H4544" s="30"/>
    </row>
    <row r="4545" spans="1:8" x14ac:dyDescent="0.25">
      <c r="A4545" s="96"/>
      <c r="G4545" s="39"/>
      <c r="H4545" s="30"/>
    </row>
    <row r="4546" spans="1:8" x14ac:dyDescent="0.25">
      <c r="A4546" s="96"/>
      <c r="G4546" s="39"/>
      <c r="H4546" s="30"/>
    </row>
    <row r="4547" spans="1:8" x14ac:dyDescent="0.25">
      <c r="A4547" s="96"/>
      <c r="G4547" s="39"/>
      <c r="H4547" s="30"/>
    </row>
    <row r="4548" spans="1:8" x14ac:dyDescent="0.25">
      <c r="A4548" s="96"/>
      <c r="G4548" s="39"/>
      <c r="H4548" s="30"/>
    </row>
    <row r="4549" spans="1:8" x14ac:dyDescent="0.25">
      <c r="A4549" s="96"/>
      <c r="G4549" s="39"/>
      <c r="H4549" s="30"/>
    </row>
    <row r="4550" spans="1:8" x14ac:dyDescent="0.25">
      <c r="A4550" s="96"/>
      <c r="G4550" s="39"/>
      <c r="H4550" s="30"/>
    </row>
    <row r="4551" spans="1:8" x14ac:dyDescent="0.25">
      <c r="A4551" s="96"/>
      <c r="G4551" s="39"/>
      <c r="H4551" s="30"/>
    </row>
    <row r="4552" spans="1:8" x14ac:dyDescent="0.25">
      <c r="A4552" s="96"/>
      <c r="G4552" s="39"/>
      <c r="H4552" s="30"/>
    </row>
    <row r="4553" spans="1:8" x14ac:dyDescent="0.25">
      <c r="A4553" s="96"/>
      <c r="G4553" s="39"/>
      <c r="H4553" s="30"/>
    </row>
    <row r="4554" spans="1:8" x14ac:dyDescent="0.25">
      <c r="A4554" s="96"/>
      <c r="G4554" s="39"/>
      <c r="H4554" s="30"/>
    </row>
    <row r="4555" spans="1:8" x14ac:dyDescent="0.25">
      <c r="A4555" s="96"/>
      <c r="G4555" s="39"/>
      <c r="H4555" s="30"/>
    </row>
    <row r="4556" spans="1:8" x14ac:dyDescent="0.25">
      <c r="A4556" s="96"/>
      <c r="G4556" s="39"/>
      <c r="H4556" s="30"/>
    </row>
    <row r="4557" spans="1:8" x14ac:dyDescent="0.25">
      <c r="A4557" s="96"/>
      <c r="G4557" s="39"/>
      <c r="H4557" s="30"/>
    </row>
    <row r="4558" spans="1:8" x14ac:dyDescent="0.25">
      <c r="A4558" s="96"/>
      <c r="G4558" s="39"/>
      <c r="H4558" s="30"/>
    </row>
    <row r="4559" spans="1:8" x14ac:dyDescent="0.25">
      <c r="A4559" s="96"/>
      <c r="G4559" s="39"/>
      <c r="H4559" s="30"/>
    </row>
    <row r="4560" spans="1:8" x14ac:dyDescent="0.25">
      <c r="A4560" s="96"/>
      <c r="G4560" s="39"/>
      <c r="H4560" s="30"/>
    </row>
    <row r="4561" spans="1:8" x14ac:dyDescent="0.25">
      <c r="A4561" s="96"/>
      <c r="G4561" s="39"/>
      <c r="H4561" s="30"/>
    </row>
    <row r="4562" spans="1:8" x14ac:dyDescent="0.25">
      <c r="A4562" s="96"/>
      <c r="G4562" s="39"/>
      <c r="H4562" s="30"/>
    </row>
    <row r="4563" spans="1:8" x14ac:dyDescent="0.25">
      <c r="A4563" s="96"/>
      <c r="G4563" s="39"/>
      <c r="H4563" s="30"/>
    </row>
    <row r="4564" spans="1:8" x14ac:dyDescent="0.25">
      <c r="A4564" s="96"/>
      <c r="G4564" s="39"/>
      <c r="H4564" s="30"/>
    </row>
    <row r="4565" spans="1:8" x14ac:dyDescent="0.25">
      <c r="A4565" s="96"/>
      <c r="G4565" s="39"/>
      <c r="H4565" s="30"/>
    </row>
    <row r="4566" spans="1:8" x14ac:dyDescent="0.25">
      <c r="A4566" s="96"/>
      <c r="G4566" s="39"/>
      <c r="H4566" s="30"/>
    </row>
    <row r="4567" spans="1:8" x14ac:dyDescent="0.25">
      <c r="A4567" s="96"/>
      <c r="G4567" s="39"/>
      <c r="H4567" s="30"/>
    </row>
    <row r="4568" spans="1:8" x14ac:dyDescent="0.25">
      <c r="A4568" s="96"/>
      <c r="G4568" s="39"/>
      <c r="H4568" s="30"/>
    </row>
    <row r="4569" spans="1:8" x14ac:dyDescent="0.25">
      <c r="A4569" s="96"/>
      <c r="G4569" s="39"/>
      <c r="H4569" s="30"/>
    </row>
    <row r="4570" spans="1:8" x14ac:dyDescent="0.25">
      <c r="A4570" s="96"/>
      <c r="G4570" s="39"/>
      <c r="H4570" s="30"/>
    </row>
    <row r="4571" spans="1:8" x14ac:dyDescent="0.25">
      <c r="A4571" s="96"/>
      <c r="G4571" s="39"/>
      <c r="H4571" s="30"/>
    </row>
    <row r="4572" spans="1:8" x14ac:dyDescent="0.25">
      <c r="A4572" s="96"/>
      <c r="G4572" s="39"/>
      <c r="H4572" s="30"/>
    </row>
    <row r="4573" spans="1:8" x14ac:dyDescent="0.25">
      <c r="A4573" s="96"/>
      <c r="G4573" s="39"/>
      <c r="H4573" s="30"/>
    </row>
    <row r="4574" spans="1:8" x14ac:dyDescent="0.25">
      <c r="A4574" s="96"/>
      <c r="G4574" s="39"/>
      <c r="H4574" s="30"/>
    </row>
    <row r="4575" spans="1:8" x14ac:dyDescent="0.25">
      <c r="A4575" s="96"/>
      <c r="G4575" s="39"/>
      <c r="H4575" s="30"/>
    </row>
    <row r="4576" spans="1:8" x14ac:dyDescent="0.25">
      <c r="A4576" s="96"/>
      <c r="G4576" s="39"/>
      <c r="H4576" s="30"/>
    </row>
    <row r="4577" spans="1:8" x14ac:dyDescent="0.25">
      <c r="A4577" s="96"/>
      <c r="G4577" s="39"/>
      <c r="H4577" s="30"/>
    </row>
    <row r="4578" spans="1:8" x14ac:dyDescent="0.25">
      <c r="A4578" s="96"/>
      <c r="G4578" s="39"/>
      <c r="H4578" s="30"/>
    </row>
    <row r="4579" spans="1:8" x14ac:dyDescent="0.25">
      <c r="A4579" s="96"/>
      <c r="G4579" s="39"/>
      <c r="H4579" s="30"/>
    </row>
    <row r="4580" spans="1:8" x14ac:dyDescent="0.25">
      <c r="A4580" s="96"/>
      <c r="G4580" s="39"/>
      <c r="H4580" s="30"/>
    </row>
    <row r="4581" spans="1:8" x14ac:dyDescent="0.25">
      <c r="A4581" s="96"/>
      <c r="G4581" s="39"/>
      <c r="H4581" s="30"/>
    </row>
    <row r="4582" spans="1:8" x14ac:dyDescent="0.25">
      <c r="A4582" s="96"/>
      <c r="G4582" s="39"/>
      <c r="H4582" s="30"/>
    </row>
    <row r="4583" spans="1:8" x14ac:dyDescent="0.25">
      <c r="A4583" s="96"/>
      <c r="G4583" s="39"/>
      <c r="H4583" s="30"/>
    </row>
    <row r="4584" spans="1:8" x14ac:dyDescent="0.25">
      <c r="A4584" s="96"/>
      <c r="G4584" s="39"/>
      <c r="H4584" s="30"/>
    </row>
    <row r="4585" spans="1:8" x14ac:dyDescent="0.25">
      <c r="A4585" s="96"/>
      <c r="G4585" s="39"/>
      <c r="H4585" s="30"/>
    </row>
    <row r="4586" spans="1:8" x14ac:dyDescent="0.25">
      <c r="A4586" s="96"/>
      <c r="G4586" s="39"/>
      <c r="H4586" s="30"/>
    </row>
    <row r="4587" spans="1:8" x14ac:dyDescent="0.25">
      <c r="A4587" s="96"/>
      <c r="G4587" s="39"/>
      <c r="H4587" s="30"/>
    </row>
    <row r="4588" spans="1:8" x14ac:dyDescent="0.25">
      <c r="A4588" s="96"/>
      <c r="G4588" s="39"/>
      <c r="H4588" s="30"/>
    </row>
    <row r="4589" spans="1:8" x14ac:dyDescent="0.25">
      <c r="A4589" s="96"/>
      <c r="G4589" s="39"/>
      <c r="H4589" s="30"/>
    </row>
    <row r="4590" spans="1:8" x14ac:dyDescent="0.25">
      <c r="A4590" s="96"/>
      <c r="G4590" s="39"/>
      <c r="H4590" s="30"/>
    </row>
    <row r="4591" spans="1:8" x14ac:dyDescent="0.25">
      <c r="A4591" s="96"/>
      <c r="G4591" s="39"/>
      <c r="H4591" s="30"/>
    </row>
    <row r="4592" spans="1:8" x14ac:dyDescent="0.25">
      <c r="A4592" s="96"/>
      <c r="G4592" s="39"/>
      <c r="H4592" s="30"/>
    </row>
    <row r="4593" spans="1:8" x14ac:dyDescent="0.25">
      <c r="A4593" s="96"/>
      <c r="G4593" s="39"/>
      <c r="H4593" s="30"/>
    </row>
    <row r="4594" spans="1:8" x14ac:dyDescent="0.25">
      <c r="A4594" s="96"/>
      <c r="G4594" s="39"/>
      <c r="H4594" s="30"/>
    </row>
    <row r="4595" spans="1:8" x14ac:dyDescent="0.25">
      <c r="A4595" s="96"/>
      <c r="G4595" s="39"/>
      <c r="H4595" s="30"/>
    </row>
    <row r="4596" spans="1:8" x14ac:dyDescent="0.25">
      <c r="A4596" s="96"/>
      <c r="G4596" s="39"/>
      <c r="H4596" s="30"/>
    </row>
    <row r="4597" spans="1:8" x14ac:dyDescent="0.25">
      <c r="A4597" s="96"/>
      <c r="G4597" s="39"/>
      <c r="H4597" s="30"/>
    </row>
    <row r="4598" spans="1:8" x14ac:dyDescent="0.25">
      <c r="A4598" s="96"/>
      <c r="G4598" s="39"/>
      <c r="H4598" s="30"/>
    </row>
    <row r="4599" spans="1:8" x14ac:dyDescent="0.25">
      <c r="A4599" s="96"/>
      <c r="G4599" s="39"/>
      <c r="H4599" s="30"/>
    </row>
    <row r="4600" spans="1:8" x14ac:dyDescent="0.25">
      <c r="A4600" s="96"/>
      <c r="G4600" s="39"/>
      <c r="H4600" s="30"/>
    </row>
    <row r="4601" spans="1:8" x14ac:dyDescent="0.25">
      <c r="A4601" s="96"/>
      <c r="G4601" s="39"/>
      <c r="H4601" s="30"/>
    </row>
    <row r="4602" spans="1:8" x14ac:dyDescent="0.25">
      <c r="A4602" s="96"/>
      <c r="G4602" s="39"/>
      <c r="H4602" s="30"/>
    </row>
    <row r="4603" spans="1:8" x14ac:dyDescent="0.25">
      <c r="A4603" s="96"/>
      <c r="G4603" s="39"/>
      <c r="H4603" s="30"/>
    </row>
    <row r="4604" spans="1:8" x14ac:dyDescent="0.25">
      <c r="A4604" s="96"/>
      <c r="G4604" s="39"/>
      <c r="H4604" s="30"/>
    </row>
    <row r="4605" spans="1:8" x14ac:dyDescent="0.25">
      <c r="A4605" s="96"/>
      <c r="G4605" s="39"/>
      <c r="H4605" s="30"/>
    </row>
    <row r="4606" spans="1:8" x14ac:dyDescent="0.25">
      <c r="A4606" s="96"/>
      <c r="G4606" s="39"/>
      <c r="H4606" s="30"/>
    </row>
    <row r="4607" spans="1:8" x14ac:dyDescent="0.25">
      <c r="A4607" s="96"/>
      <c r="G4607" s="39"/>
      <c r="H4607" s="30"/>
    </row>
    <row r="4608" spans="1:8" x14ac:dyDescent="0.25">
      <c r="A4608" s="96"/>
      <c r="G4608" s="39"/>
      <c r="H4608" s="30"/>
    </row>
    <row r="4609" spans="1:8" x14ac:dyDescent="0.25">
      <c r="A4609" s="96"/>
      <c r="G4609" s="39"/>
      <c r="H4609" s="30"/>
    </row>
    <row r="4610" spans="1:8" x14ac:dyDescent="0.25">
      <c r="A4610" s="96"/>
      <c r="G4610" s="39"/>
      <c r="H4610" s="30"/>
    </row>
    <row r="4611" spans="1:8" x14ac:dyDescent="0.25">
      <c r="A4611" s="96"/>
      <c r="G4611" s="39"/>
      <c r="H4611" s="30"/>
    </row>
    <row r="4612" spans="1:8" x14ac:dyDescent="0.25">
      <c r="A4612" s="96"/>
      <c r="G4612" s="39"/>
      <c r="H4612" s="30"/>
    </row>
    <row r="4613" spans="1:8" x14ac:dyDescent="0.25">
      <c r="A4613" s="96"/>
      <c r="G4613" s="39"/>
      <c r="H4613" s="30"/>
    </row>
    <row r="4614" spans="1:8" x14ac:dyDescent="0.25">
      <c r="A4614" s="96"/>
      <c r="G4614" s="39"/>
      <c r="H4614" s="30"/>
    </row>
    <row r="4615" spans="1:8" x14ac:dyDescent="0.25">
      <c r="A4615" s="96"/>
      <c r="G4615" s="39"/>
      <c r="H4615" s="30"/>
    </row>
    <row r="4616" spans="1:8" x14ac:dyDescent="0.25">
      <c r="A4616" s="96"/>
      <c r="G4616" s="39"/>
      <c r="H4616" s="30"/>
    </row>
    <row r="4617" spans="1:8" x14ac:dyDescent="0.25">
      <c r="A4617" s="96"/>
      <c r="G4617" s="39"/>
      <c r="H4617" s="30"/>
    </row>
    <row r="4618" spans="1:8" x14ac:dyDescent="0.25">
      <c r="A4618" s="96"/>
      <c r="G4618" s="39"/>
      <c r="H4618" s="30"/>
    </row>
    <row r="4619" spans="1:8" x14ac:dyDescent="0.25">
      <c r="A4619" s="96"/>
      <c r="G4619" s="39"/>
      <c r="H4619" s="30"/>
    </row>
    <row r="4620" spans="1:8" x14ac:dyDescent="0.25">
      <c r="A4620" s="96"/>
      <c r="G4620" s="39"/>
      <c r="H4620" s="30"/>
    </row>
    <row r="4621" spans="1:8" x14ac:dyDescent="0.25">
      <c r="A4621" s="96"/>
      <c r="G4621" s="39"/>
      <c r="H4621" s="30"/>
    </row>
    <row r="4622" spans="1:8" x14ac:dyDescent="0.25">
      <c r="A4622" s="96"/>
      <c r="G4622" s="39"/>
      <c r="H4622" s="30"/>
    </row>
    <row r="4623" spans="1:8" x14ac:dyDescent="0.25">
      <c r="A4623" s="96"/>
      <c r="G4623" s="39"/>
      <c r="H4623" s="30"/>
    </row>
    <row r="4624" spans="1:8" x14ac:dyDescent="0.25">
      <c r="A4624" s="96"/>
      <c r="G4624" s="39"/>
      <c r="H4624" s="30"/>
    </row>
    <row r="4625" spans="1:8" x14ac:dyDescent="0.25">
      <c r="A4625" s="96"/>
      <c r="G4625" s="39"/>
      <c r="H4625" s="30"/>
    </row>
    <row r="4626" spans="1:8" x14ac:dyDescent="0.25">
      <c r="A4626" s="96"/>
      <c r="G4626" s="39"/>
      <c r="H4626" s="30"/>
    </row>
    <row r="4627" spans="1:8" x14ac:dyDescent="0.25">
      <c r="A4627" s="96"/>
      <c r="G4627" s="39"/>
      <c r="H4627" s="30"/>
    </row>
    <row r="4628" spans="1:8" x14ac:dyDescent="0.25">
      <c r="A4628" s="96"/>
      <c r="G4628" s="39"/>
      <c r="H4628" s="30"/>
    </row>
    <row r="4629" spans="1:8" x14ac:dyDescent="0.25">
      <c r="A4629" s="96"/>
      <c r="G4629" s="39"/>
      <c r="H4629" s="30"/>
    </row>
    <row r="4630" spans="1:8" x14ac:dyDescent="0.25">
      <c r="A4630" s="96"/>
      <c r="G4630" s="39"/>
      <c r="H4630" s="30"/>
    </row>
    <row r="4631" spans="1:8" x14ac:dyDescent="0.25">
      <c r="A4631" s="96"/>
      <c r="G4631" s="39"/>
      <c r="H4631" s="30"/>
    </row>
    <row r="4632" spans="1:8" x14ac:dyDescent="0.25">
      <c r="A4632" s="96"/>
      <c r="G4632" s="39"/>
      <c r="H4632" s="30"/>
    </row>
    <row r="4633" spans="1:8" x14ac:dyDescent="0.25">
      <c r="A4633" s="96"/>
      <c r="G4633" s="39"/>
      <c r="H4633" s="30"/>
    </row>
    <row r="4634" spans="1:8" x14ac:dyDescent="0.25">
      <c r="A4634" s="96"/>
      <c r="G4634" s="39"/>
      <c r="H4634" s="30"/>
    </row>
    <row r="4635" spans="1:8" x14ac:dyDescent="0.25">
      <c r="A4635" s="96"/>
      <c r="G4635" s="39"/>
      <c r="H4635" s="30"/>
    </row>
    <row r="4636" spans="1:8" x14ac:dyDescent="0.25">
      <c r="A4636" s="96"/>
      <c r="G4636" s="39"/>
      <c r="H4636" s="30"/>
    </row>
    <row r="4637" spans="1:8" x14ac:dyDescent="0.25">
      <c r="A4637" s="96"/>
      <c r="G4637" s="39"/>
      <c r="H4637" s="30"/>
    </row>
    <row r="4638" spans="1:8" x14ac:dyDescent="0.25">
      <c r="A4638" s="96"/>
      <c r="G4638" s="39"/>
      <c r="H4638" s="30"/>
    </row>
    <row r="4639" spans="1:8" x14ac:dyDescent="0.25">
      <c r="A4639" s="96"/>
      <c r="G4639" s="39"/>
      <c r="H4639" s="30"/>
    </row>
    <row r="4640" spans="1:8" x14ac:dyDescent="0.25">
      <c r="A4640" s="96"/>
      <c r="G4640" s="39"/>
      <c r="H4640" s="30"/>
    </row>
    <row r="4641" spans="1:8" x14ac:dyDescent="0.25">
      <c r="A4641" s="96"/>
      <c r="G4641" s="39"/>
      <c r="H4641" s="30"/>
    </row>
    <row r="4642" spans="1:8" x14ac:dyDescent="0.25">
      <c r="A4642" s="96"/>
      <c r="G4642" s="39"/>
      <c r="H4642" s="30"/>
    </row>
    <row r="4643" spans="1:8" x14ac:dyDescent="0.25">
      <c r="A4643" s="96"/>
      <c r="G4643" s="39"/>
      <c r="H4643" s="30"/>
    </row>
    <row r="4644" spans="1:8" x14ac:dyDescent="0.25">
      <c r="A4644" s="96"/>
      <c r="G4644" s="39"/>
      <c r="H4644" s="30"/>
    </row>
    <row r="4645" spans="1:8" x14ac:dyDescent="0.25">
      <c r="A4645" s="96"/>
      <c r="G4645" s="39"/>
      <c r="H4645" s="30"/>
    </row>
    <row r="4646" spans="1:8" x14ac:dyDescent="0.25">
      <c r="A4646" s="96"/>
      <c r="G4646" s="39"/>
      <c r="H4646" s="30"/>
    </row>
    <row r="4647" spans="1:8" x14ac:dyDescent="0.25">
      <c r="A4647" s="96"/>
      <c r="G4647" s="39"/>
      <c r="H4647" s="30"/>
    </row>
    <row r="4648" spans="1:8" x14ac:dyDescent="0.25">
      <c r="A4648" s="96"/>
      <c r="G4648" s="39"/>
      <c r="H4648" s="30"/>
    </row>
    <row r="4649" spans="1:8" x14ac:dyDescent="0.25">
      <c r="A4649" s="96"/>
      <c r="G4649" s="39"/>
      <c r="H4649" s="30"/>
    </row>
    <row r="4650" spans="1:8" x14ac:dyDescent="0.25">
      <c r="A4650" s="96"/>
      <c r="G4650" s="39"/>
      <c r="H4650" s="30"/>
    </row>
    <row r="4651" spans="1:8" x14ac:dyDescent="0.25">
      <c r="A4651" s="96"/>
      <c r="G4651" s="39"/>
      <c r="H4651" s="30"/>
    </row>
    <row r="4652" spans="1:8" x14ac:dyDescent="0.25">
      <c r="A4652" s="96"/>
      <c r="G4652" s="39"/>
      <c r="H4652" s="30"/>
    </row>
    <row r="4653" spans="1:8" x14ac:dyDescent="0.25">
      <c r="A4653" s="96"/>
      <c r="G4653" s="39"/>
      <c r="H4653" s="30"/>
    </row>
    <row r="4654" spans="1:8" x14ac:dyDescent="0.25">
      <c r="A4654" s="96"/>
      <c r="G4654" s="39"/>
      <c r="H4654" s="30"/>
    </row>
    <row r="4655" spans="1:8" x14ac:dyDescent="0.25">
      <c r="A4655" s="96"/>
      <c r="G4655" s="39"/>
      <c r="H4655" s="30"/>
    </row>
    <row r="4656" spans="1:8" x14ac:dyDescent="0.25">
      <c r="A4656" s="96"/>
      <c r="G4656" s="39"/>
      <c r="H4656" s="30"/>
    </row>
    <row r="4657" spans="1:8" x14ac:dyDescent="0.25">
      <c r="A4657" s="96"/>
      <c r="G4657" s="39"/>
      <c r="H4657" s="30"/>
    </row>
    <row r="4658" spans="1:8" x14ac:dyDescent="0.25">
      <c r="A4658" s="96"/>
      <c r="G4658" s="39"/>
      <c r="H4658" s="30"/>
    </row>
    <row r="4659" spans="1:8" x14ac:dyDescent="0.25">
      <c r="A4659" s="96"/>
      <c r="G4659" s="39"/>
      <c r="H4659" s="30"/>
    </row>
    <row r="4660" spans="1:8" x14ac:dyDescent="0.25">
      <c r="A4660" s="96"/>
      <c r="G4660" s="39"/>
      <c r="H4660" s="30"/>
    </row>
    <row r="4661" spans="1:8" x14ac:dyDescent="0.25">
      <c r="A4661" s="96"/>
      <c r="G4661" s="39"/>
      <c r="H4661" s="30"/>
    </row>
    <row r="4662" spans="1:8" x14ac:dyDescent="0.25">
      <c r="A4662" s="96"/>
      <c r="G4662" s="39"/>
      <c r="H4662" s="30"/>
    </row>
    <row r="4663" spans="1:8" x14ac:dyDescent="0.25">
      <c r="A4663" s="96"/>
      <c r="G4663" s="39"/>
      <c r="H4663" s="30"/>
    </row>
    <row r="4664" spans="1:8" x14ac:dyDescent="0.25">
      <c r="A4664" s="96"/>
      <c r="G4664" s="39"/>
      <c r="H4664" s="30"/>
    </row>
    <row r="4665" spans="1:8" x14ac:dyDescent="0.25">
      <c r="A4665" s="96"/>
      <c r="G4665" s="39"/>
      <c r="H4665" s="30"/>
    </row>
    <row r="4666" spans="1:8" x14ac:dyDescent="0.25">
      <c r="A4666" s="96"/>
      <c r="G4666" s="39"/>
      <c r="H4666" s="30"/>
    </row>
    <row r="4667" spans="1:8" x14ac:dyDescent="0.25">
      <c r="A4667" s="96"/>
      <c r="G4667" s="39"/>
      <c r="H4667" s="30"/>
    </row>
    <row r="4668" spans="1:8" x14ac:dyDescent="0.25">
      <c r="A4668" s="96"/>
      <c r="G4668" s="39"/>
      <c r="H4668" s="30"/>
    </row>
    <row r="4669" spans="1:8" x14ac:dyDescent="0.25">
      <c r="A4669" s="96"/>
      <c r="G4669" s="39"/>
      <c r="H4669" s="30"/>
    </row>
    <row r="4670" spans="1:8" x14ac:dyDescent="0.25">
      <c r="A4670" s="96"/>
      <c r="G4670" s="39"/>
      <c r="H4670" s="30"/>
    </row>
    <row r="4671" spans="1:8" x14ac:dyDescent="0.25">
      <c r="A4671" s="96"/>
      <c r="G4671" s="39"/>
      <c r="H4671" s="30"/>
    </row>
    <row r="4672" spans="1:8" x14ac:dyDescent="0.25">
      <c r="A4672" s="96"/>
      <c r="G4672" s="39"/>
      <c r="H4672" s="30"/>
    </row>
    <row r="4673" spans="1:8" x14ac:dyDescent="0.25">
      <c r="A4673" s="96"/>
      <c r="G4673" s="39"/>
      <c r="H4673" s="30"/>
    </row>
    <row r="4674" spans="1:8" x14ac:dyDescent="0.25">
      <c r="A4674" s="96"/>
      <c r="G4674" s="39"/>
      <c r="H4674" s="30"/>
    </row>
    <row r="4675" spans="1:8" x14ac:dyDescent="0.25">
      <c r="A4675" s="96"/>
      <c r="G4675" s="39"/>
      <c r="H4675" s="30"/>
    </row>
    <row r="4676" spans="1:8" x14ac:dyDescent="0.25">
      <c r="A4676" s="96"/>
      <c r="G4676" s="39"/>
      <c r="H4676" s="30"/>
    </row>
    <row r="4677" spans="1:8" x14ac:dyDescent="0.25">
      <c r="A4677" s="96"/>
      <c r="G4677" s="39"/>
      <c r="H4677" s="30"/>
    </row>
    <row r="4678" spans="1:8" x14ac:dyDescent="0.25">
      <c r="A4678" s="96"/>
      <c r="G4678" s="39"/>
      <c r="H4678" s="30"/>
    </row>
    <row r="4679" spans="1:8" x14ac:dyDescent="0.25">
      <c r="A4679" s="96"/>
      <c r="G4679" s="39"/>
      <c r="H4679" s="30"/>
    </row>
    <row r="4680" spans="1:8" x14ac:dyDescent="0.25">
      <c r="A4680" s="96"/>
      <c r="G4680" s="39"/>
      <c r="H4680" s="30"/>
    </row>
    <row r="4681" spans="1:8" x14ac:dyDescent="0.25">
      <c r="A4681" s="96"/>
      <c r="G4681" s="39"/>
      <c r="H4681" s="30"/>
    </row>
    <row r="4682" spans="1:8" x14ac:dyDescent="0.25">
      <c r="A4682" s="96"/>
      <c r="G4682" s="39"/>
      <c r="H4682" s="30"/>
    </row>
    <row r="4683" spans="1:8" x14ac:dyDescent="0.25">
      <c r="A4683" s="96"/>
      <c r="G4683" s="39"/>
      <c r="H4683" s="30"/>
    </row>
    <row r="4684" spans="1:8" x14ac:dyDescent="0.25">
      <c r="A4684" s="96"/>
      <c r="G4684" s="39"/>
      <c r="H4684" s="30"/>
    </row>
    <row r="4685" spans="1:8" x14ac:dyDescent="0.25">
      <c r="A4685" s="96"/>
      <c r="G4685" s="39"/>
      <c r="H4685" s="30"/>
    </row>
    <row r="4686" spans="1:8" x14ac:dyDescent="0.25">
      <c r="A4686" s="96"/>
      <c r="G4686" s="39"/>
      <c r="H4686" s="30"/>
    </row>
    <row r="4687" spans="1:8" x14ac:dyDescent="0.25">
      <c r="A4687" s="96"/>
      <c r="G4687" s="39"/>
      <c r="H4687" s="30"/>
    </row>
    <row r="4688" spans="1:8" x14ac:dyDescent="0.25">
      <c r="A4688" s="96"/>
      <c r="G4688" s="39"/>
      <c r="H4688" s="30"/>
    </row>
    <row r="4689" spans="1:8" x14ac:dyDescent="0.25">
      <c r="A4689" s="96"/>
      <c r="G4689" s="39"/>
      <c r="H4689" s="30"/>
    </row>
    <row r="4690" spans="1:8" x14ac:dyDescent="0.25">
      <c r="A4690" s="96"/>
      <c r="G4690" s="39"/>
      <c r="H4690" s="30"/>
    </row>
    <row r="4691" spans="1:8" x14ac:dyDescent="0.25">
      <c r="A4691" s="96"/>
      <c r="G4691" s="39"/>
      <c r="H4691" s="30"/>
    </row>
    <row r="4692" spans="1:8" x14ac:dyDescent="0.25">
      <c r="A4692" s="96"/>
      <c r="G4692" s="39"/>
      <c r="H4692" s="30"/>
    </row>
    <row r="4693" spans="1:8" x14ac:dyDescent="0.25">
      <c r="A4693" s="96"/>
      <c r="G4693" s="39"/>
      <c r="H4693" s="30"/>
    </row>
    <row r="4694" spans="1:8" x14ac:dyDescent="0.25">
      <c r="A4694" s="96"/>
      <c r="G4694" s="39"/>
      <c r="H4694" s="30"/>
    </row>
    <row r="4695" spans="1:8" x14ac:dyDescent="0.25">
      <c r="A4695" s="96"/>
      <c r="G4695" s="39"/>
      <c r="H4695" s="30"/>
    </row>
    <row r="4696" spans="1:8" x14ac:dyDescent="0.25">
      <c r="A4696" s="96"/>
      <c r="G4696" s="39"/>
      <c r="H4696" s="30"/>
    </row>
    <row r="4697" spans="1:8" x14ac:dyDescent="0.25">
      <c r="A4697" s="96"/>
      <c r="G4697" s="39"/>
      <c r="H4697" s="30"/>
    </row>
    <row r="4698" spans="1:8" x14ac:dyDescent="0.25">
      <c r="A4698" s="96"/>
      <c r="G4698" s="39"/>
      <c r="H4698" s="30"/>
    </row>
    <row r="4699" spans="1:8" x14ac:dyDescent="0.25">
      <c r="A4699" s="96"/>
      <c r="G4699" s="39"/>
      <c r="H4699" s="30"/>
    </row>
    <row r="4700" spans="1:8" x14ac:dyDescent="0.25">
      <c r="A4700" s="96"/>
      <c r="G4700" s="39"/>
      <c r="H4700" s="30"/>
    </row>
    <row r="4701" spans="1:8" x14ac:dyDescent="0.25">
      <c r="A4701" s="96"/>
      <c r="G4701" s="39"/>
      <c r="H4701" s="30"/>
    </row>
    <row r="4702" spans="1:8" x14ac:dyDescent="0.25">
      <c r="A4702" s="96"/>
      <c r="G4702" s="39"/>
      <c r="H4702" s="30"/>
    </row>
    <row r="4703" spans="1:8" x14ac:dyDescent="0.25">
      <c r="A4703" s="96"/>
      <c r="G4703" s="39"/>
      <c r="H4703" s="30"/>
    </row>
    <row r="4704" spans="1:8" x14ac:dyDescent="0.25">
      <c r="A4704" s="96"/>
      <c r="G4704" s="39"/>
      <c r="H4704" s="30"/>
    </row>
    <row r="4705" spans="1:8" x14ac:dyDescent="0.25">
      <c r="A4705" s="96"/>
      <c r="G4705" s="39"/>
      <c r="H4705" s="30"/>
    </row>
    <row r="4706" spans="1:8" x14ac:dyDescent="0.25">
      <c r="A4706" s="96"/>
      <c r="G4706" s="39"/>
      <c r="H4706" s="30"/>
    </row>
    <row r="4707" spans="1:8" x14ac:dyDescent="0.25">
      <c r="A4707" s="96"/>
      <c r="G4707" s="39"/>
      <c r="H4707" s="30"/>
    </row>
    <row r="4708" spans="1:8" x14ac:dyDescent="0.25">
      <c r="A4708" s="96"/>
      <c r="G4708" s="39"/>
      <c r="H4708" s="30"/>
    </row>
    <row r="4709" spans="1:8" x14ac:dyDescent="0.25">
      <c r="A4709" s="96"/>
      <c r="G4709" s="39"/>
      <c r="H4709" s="30"/>
    </row>
    <row r="4710" spans="1:8" x14ac:dyDescent="0.25">
      <c r="A4710" s="96"/>
      <c r="G4710" s="39"/>
      <c r="H4710" s="30"/>
    </row>
    <row r="4711" spans="1:8" x14ac:dyDescent="0.25">
      <c r="A4711" s="96"/>
      <c r="G4711" s="39"/>
      <c r="H4711" s="30"/>
    </row>
    <row r="4712" spans="1:8" x14ac:dyDescent="0.25">
      <c r="A4712" s="96"/>
      <c r="G4712" s="39"/>
      <c r="H4712" s="30"/>
    </row>
    <row r="4713" spans="1:8" x14ac:dyDescent="0.25">
      <c r="A4713" s="96"/>
      <c r="G4713" s="39"/>
      <c r="H4713" s="30"/>
    </row>
    <row r="4714" spans="1:8" x14ac:dyDescent="0.25">
      <c r="A4714" s="96"/>
      <c r="G4714" s="39"/>
      <c r="H4714" s="30"/>
    </row>
    <row r="4715" spans="1:8" x14ac:dyDescent="0.25">
      <c r="A4715" s="96"/>
      <c r="G4715" s="39"/>
      <c r="H4715" s="30"/>
    </row>
    <row r="4716" spans="1:8" x14ac:dyDescent="0.25">
      <c r="A4716" s="96"/>
      <c r="G4716" s="39"/>
      <c r="H4716" s="30"/>
    </row>
    <row r="4717" spans="1:8" x14ac:dyDescent="0.25">
      <c r="A4717" s="96"/>
      <c r="G4717" s="39"/>
      <c r="H4717" s="30"/>
    </row>
    <row r="4718" spans="1:8" x14ac:dyDescent="0.25">
      <c r="A4718" s="96"/>
      <c r="G4718" s="39"/>
      <c r="H4718" s="30"/>
    </row>
    <row r="4719" spans="1:8" x14ac:dyDescent="0.25">
      <c r="A4719" s="96"/>
      <c r="G4719" s="39"/>
      <c r="H4719" s="30"/>
    </row>
    <row r="4720" spans="1:8" x14ac:dyDescent="0.25">
      <c r="A4720" s="96"/>
      <c r="G4720" s="39"/>
      <c r="H4720" s="30"/>
    </row>
    <row r="4721" spans="1:8" x14ac:dyDescent="0.25">
      <c r="A4721" s="96"/>
      <c r="G4721" s="39"/>
      <c r="H4721" s="30"/>
    </row>
    <row r="4722" spans="1:8" x14ac:dyDescent="0.25">
      <c r="A4722" s="96"/>
      <c r="G4722" s="39"/>
      <c r="H4722" s="30"/>
    </row>
    <row r="4723" spans="1:8" x14ac:dyDescent="0.25">
      <c r="A4723" s="96"/>
      <c r="G4723" s="39"/>
      <c r="H4723" s="30"/>
    </row>
    <row r="4724" spans="1:8" x14ac:dyDescent="0.25">
      <c r="A4724" s="96"/>
      <c r="G4724" s="39"/>
      <c r="H4724" s="30"/>
    </row>
    <row r="4725" spans="1:8" x14ac:dyDescent="0.25">
      <c r="A4725" s="96"/>
      <c r="G4725" s="39"/>
      <c r="H4725" s="30"/>
    </row>
    <row r="4726" spans="1:8" x14ac:dyDescent="0.25">
      <c r="A4726" s="96"/>
      <c r="G4726" s="39"/>
      <c r="H4726" s="30"/>
    </row>
    <row r="4727" spans="1:8" x14ac:dyDescent="0.25">
      <c r="A4727" s="96"/>
      <c r="G4727" s="39"/>
      <c r="H4727" s="30"/>
    </row>
    <row r="4728" spans="1:8" x14ac:dyDescent="0.25">
      <c r="A4728" s="96"/>
      <c r="G4728" s="39"/>
      <c r="H4728" s="30"/>
    </row>
    <row r="4729" spans="1:8" x14ac:dyDescent="0.25">
      <c r="A4729" s="96"/>
      <c r="G4729" s="39"/>
      <c r="H4729" s="30"/>
    </row>
    <row r="4730" spans="1:8" x14ac:dyDescent="0.25">
      <c r="A4730" s="96"/>
      <c r="G4730" s="39"/>
      <c r="H4730" s="30"/>
    </row>
    <row r="4731" spans="1:8" x14ac:dyDescent="0.25">
      <c r="A4731" s="96"/>
      <c r="G4731" s="39"/>
      <c r="H4731" s="30"/>
    </row>
    <row r="4732" spans="1:8" x14ac:dyDescent="0.25">
      <c r="A4732" s="96"/>
      <c r="G4732" s="39"/>
      <c r="H4732" s="30"/>
    </row>
    <row r="4733" spans="1:8" x14ac:dyDescent="0.25">
      <c r="A4733" s="96"/>
      <c r="G4733" s="39"/>
      <c r="H4733" s="30"/>
    </row>
    <row r="4734" spans="1:8" x14ac:dyDescent="0.25">
      <c r="A4734" s="96"/>
      <c r="G4734" s="39"/>
      <c r="H4734" s="30"/>
    </row>
    <row r="4735" spans="1:8" x14ac:dyDescent="0.25">
      <c r="A4735" s="96"/>
      <c r="G4735" s="39"/>
      <c r="H4735" s="30"/>
    </row>
    <row r="4736" spans="1:8" x14ac:dyDescent="0.25">
      <c r="A4736" s="96"/>
      <c r="G4736" s="39"/>
      <c r="H4736" s="30"/>
    </row>
    <row r="4737" spans="1:8" x14ac:dyDescent="0.25">
      <c r="A4737" s="96"/>
      <c r="G4737" s="39"/>
      <c r="H4737" s="30"/>
    </row>
    <row r="4738" spans="1:8" x14ac:dyDescent="0.25">
      <c r="A4738" s="96"/>
      <c r="G4738" s="39"/>
      <c r="H4738" s="30"/>
    </row>
    <row r="4739" spans="1:8" x14ac:dyDescent="0.25">
      <c r="A4739" s="96"/>
      <c r="G4739" s="39"/>
      <c r="H4739" s="30"/>
    </row>
    <row r="4740" spans="1:8" x14ac:dyDescent="0.25">
      <c r="A4740" s="96"/>
      <c r="G4740" s="39"/>
      <c r="H4740" s="30"/>
    </row>
    <row r="4741" spans="1:8" x14ac:dyDescent="0.25">
      <c r="A4741" s="96"/>
      <c r="G4741" s="39"/>
      <c r="H4741" s="30"/>
    </row>
    <row r="4742" spans="1:8" x14ac:dyDescent="0.25">
      <c r="A4742" s="96"/>
      <c r="G4742" s="39"/>
      <c r="H4742" s="30"/>
    </row>
    <row r="4743" spans="1:8" x14ac:dyDescent="0.25">
      <c r="A4743" s="96"/>
      <c r="G4743" s="39"/>
      <c r="H4743" s="30"/>
    </row>
    <row r="4744" spans="1:8" x14ac:dyDescent="0.25">
      <c r="A4744" s="96"/>
      <c r="G4744" s="39"/>
      <c r="H4744" s="30"/>
    </row>
    <row r="4745" spans="1:8" x14ac:dyDescent="0.25">
      <c r="A4745" s="96"/>
      <c r="G4745" s="39"/>
      <c r="H4745" s="30"/>
    </row>
    <row r="4746" spans="1:8" x14ac:dyDescent="0.25">
      <c r="A4746" s="96"/>
      <c r="G4746" s="39"/>
      <c r="H4746" s="30"/>
    </row>
    <row r="4747" spans="1:8" x14ac:dyDescent="0.25">
      <c r="A4747" s="96"/>
      <c r="G4747" s="39"/>
      <c r="H4747" s="30"/>
    </row>
    <row r="4748" spans="1:8" x14ac:dyDescent="0.25">
      <c r="A4748" s="96"/>
      <c r="G4748" s="39"/>
      <c r="H4748" s="30"/>
    </row>
    <row r="4749" spans="1:8" x14ac:dyDescent="0.25">
      <c r="A4749" s="96"/>
      <c r="G4749" s="39"/>
      <c r="H4749" s="30"/>
    </row>
    <row r="4750" spans="1:8" x14ac:dyDescent="0.25">
      <c r="A4750" s="96"/>
      <c r="G4750" s="39"/>
      <c r="H4750" s="30"/>
    </row>
    <row r="4751" spans="1:8" x14ac:dyDescent="0.25">
      <c r="A4751" s="96"/>
      <c r="G4751" s="39"/>
      <c r="H4751" s="30"/>
    </row>
    <row r="4752" spans="1:8" x14ac:dyDescent="0.25">
      <c r="A4752" s="96"/>
      <c r="G4752" s="39"/>
      <c r="H4752" s="30"/>
    </row>
    <row r="4753" spans="1:8" x14ac:dyDescent="0.25">
      <c r="A4753" s="96"/>
      <c r="G4753" s="39"/>
      <c r="H4753" s="30"/>
    </row>
    <row r="4754" spans="1:8" x14ac:dyDescent="0.25">
      <c r="A4754" s="96"/>
      <c r="G4754" s="39"/>
      <c r="H4754" s="30"/>
    </row>
    <row r="4755" spans="1:8" x14ac:dyDescent="0.25">
      <c r="A4755" s="96"/>
      <c r="G4755" s="39"/>
      <c r="H4755" s="30"/>
    </row>
    <row r="4756" spans="1:8" x14ac:dyDescent="0.25">
      <c r="A4756" s="96"/>
      <c r="G4756" s="39"/>
      <c r="H4756" s="30"/>
    </row>
    <row r="4757" spans="1:8" x14ac:dyDescent="0.25">
      <c r="A4757" s="96"/>
      <c r="G4757" s="39"/>
      <c r="H4757" s="30"/>
    </row>
    <row r="4758" spans="1:8" x14ac:dyDescent="0.25">
      <c r="A4758" s="96"/>
      <c r="G4758" s="39"/>
      <c r="H4758" s="30"/>
    </row>
    <row r="4759" spans="1:8" x14ac:dyDescent="0.25">
      <c r="A4759" s="96"/>
      <c r="G4759" s="39"/>
      <c r="H4759" s="30"/>
    </row>
    <row r="4760" spans="1:8" x14ac:dyDescent="0.25">
      <c r="A4760" s="96"/>
      <c r="G4760" s="39"/>
      <c r="H4760" s="30"/>
    </row>
    <row r="4761" spans="1:8" x14ac:dyDescent="0.25">
      <c r="A4761" s="96"/>
      <c r="G4761" s="39"/>
      <c r="H4761" s="30"/>
    </row>
    <row r="4762" spans="1:8" x14ac:dyDescent="0.25">
      <c r="A4762" s="96"/>
      <c r="G4762" s="39"/>
      <c r="H4762" s="30"/>
    </row>
    <row r="4763" spans="1:8" x14ac:dyDescent="0.25">
      <c r="A4763" s="96"/>
      <c r="G4763" s="39"/>
      <c r="H4763" s="30"/>
    </row>
    <row r="4764" spans="1:8" x14ac:dyDescent="0.25">
      <c r="A4764" s="96"/>
      <c r="G4764" s="39"/>
      <c r="H4764" s="30"/>
    </row>
    <row r="4765" spans="1:8" x14ac:dyDescent="0.25">
      <c r="A4765" s="96"/>
      <c r="G4765" s="39"/>
      <c r="H4765" s="30"/>
    </row>
    <row r="4766" spans="1:8" x14ac:dyDescent="0.25">
      <c r="A4766" s="96"/>
      <c r="G4766" s="39"/>
      <c r="H4766" s="30"/>
    </row>
    <row r="4767" spans="1:8" x14ac:dyDescent="0.25">
      <c r="A4767" s="96"/>
      <c r="G4767" s="39"/>
      <c r="H4767" s="30"/>
    </row>
    <row r="4768" spans="1:8" x14ac:dyDescent="0.25">
      <c r="A4768" s="96"/>
      <c r="G4768" s="39"/>
      <c r="H4768" s="30"/>
    </row>
    <row r="4769" spans="1:8" x14ac:dyDescent="0.25">
      <c r="A4769" s="96"/>
      <c r="G4769" s="39"/>
      <c r="H4769" s="30"/>
    </row>
    <row r="4770" spans="1:8" x14ac:dyDescent="0.25">
      <c r="A4770" s="96"/>
      <c r="G4770" s="39"/>
      <c r="H4770" s="30"/>
    </row>
    <row r="4771" spans="1:8" x14ac:dyDescent="0.25">
      <c r="A4771" s="96"/>
      <c r="G4771" s="39"/>
      <c r="H4771" s="30"/>
    </row>
    <row r="4772" spans="1:8" x14ac:dyDescent="0.25">
      <c r="A4772" s="96"/>
      <c r="G4772" s="39"/>
      <c r="H4772" s="30"/>
    </row>
    <row r="4773" spans="1:8" x14ac:dyDescent="0.25">
      <c r="A4773" s="96"/>
      <c r="G4773" s="39"/>
      <c r="H4773" s="30"/>
    </row>
    <row r="4774" spans="1:8" x14ac:dyDescent="0.25">
      <c r="A4774" s="96"/>
      <c r="G4774" s="39"/>
      <c r="H4774" s="30"/>
    </row>
    <row r="4775" spans="1:8" x14ac:dyDescent="0.25">
      <c r="A4775" s="96"/>
      <c r="G4775" s="39"/>
      <c r="H4775" s="30"/>
    </row>
    <row r="4776" spans="1:8" x14ac:dyDescent="0.25">
      <c r="A4776" s="96"/>
      <c r="G4776" s="39"/>
      <c r="H4776" s="30"/>
    </row>
    <row r="4777" spans="1:8" x14ac:dyDescent="0.25">
      <c r="A4777" s="96"/>
      <c r="G4777" s="39"/>
      <c r="H4777" s="30"/>
    </row>
    <row r="4778" spans="1:8" x14ac:dyDescent="0.25">
      <c r="A4778" s="96"/>
      <c r="G4778" s="39"/>
      <c r="H4778" s="30"/>
    </row>
    <row r="4779" spans="1:8" x14ac:dyDescent="0.25">
      <c r="A4779" s="96"/>
      <c r="G4779" s="39"/>
      <c r="H4779" s="30"/>
    </row>
    <row r="4780" spans="1:8" x14ac:dyDescent="0.25">
      <c r="A4780" s="96"/>
      <c r="G4780" s="39"/>
      <c r="H4780" s="30"/>
    </row>
    <row r="4781" spans="1:8" x14ac:dyDescent="0.25">
      <c r="A4781" s="96"/>
      <c r="G4781" s="39"/>
      <c r="H4781" s="30"/>
    </row>
    <row r="4782" spans="1:8" x14ac:dyDescent="0.25">
      <c r="A4782" s="96"/>
      <c r="G4782" s="39"/>
      <c r="H4782" s="30"/>
    </row>
    <row r="4783" spans="1:8" x14ac:dyDescent="0.25">
      <c r="A4783" s="96"/>
      <c r="G4783" s="39"/>
      <c r="H4783" s="30"/>
    </row>
    <row r="4784" spans="1:8" x14ac:dyDescent="0.25">
      <c r="A4784" s="96"/>
      <c r="G4784" s="39"/>
      <c r="H4784" s="30"/>
    </row>
    <row r="4785" spans="1:8" x14ac:dyDescent="0.25">
      <c r="A4785" s="96"/>
      <c r="G4785" s="39"/>
      <c r="H4785" s="30"/>
    </row>
    <row r="4786" spans="1:8" x14ac:dyDescent="0.25">
      <c r="A4786" s="96"/>
      <c r="G4786" s="39"/>
      <c r="H4786" s="30"/>
    </row>
    <row r="4787" spans="1:8" x14ac:dyDescent="0.25">
      <c r="A4787" s="96"/>
      <c r="G4787" s="39"/>
      <c r="H4787" s="30"/>
    </row>
    <row r="4788" spans="1:8" x14ac:dyDescent="0.25">
      <c r="A4788" s="96"/>
      <c r="G4788" s="39"/>
      <c r="H4788" s="30"/>
    </row>
    <row r="4789" spans="1:8" x14ac:dyDescent="0.25">
      <c r="A4789" s="96"/>
      <c r="G4789" s="39"/>
      <c r="H4789" s="30"/>
    </row>
    <row r="4790" spans="1:8" x14ac:dyDescent="0.25">
      <c r="A4790" s="96"/>
      <c r="G4790" s="39"/>
      <c r="H4790" s="30"/>
    </row>
    <row r="4791" spans="1:8" x14ac:dyDescent="0.25">
      <c r="A4791" s="96"/>
      <c r="G4791" s="39"/>
      <c r="H4791" s="30"/>
    </row>
    <row r="4792" spans="1:8" x14ac:dyDescent="0.25">
      <c r="A4792" s="96"/>
      <c r="G4792" s="39"/>
      <c r="H4792" s="30"/>
    </row>
    <row r="4793" spans="1:8" x14ac:dyDescent="0.25">
      <c r="A4793" s="96"/>
      <c r="G4793" s="39"/>
      <c r="H4793" s="30"/>
    </row>
    <row r="4794" spans="1:8" x14ac:dyDescent="0.25">
      <c r="A4794" s="96"/>
      <c r="G4794" s="39"/>
      <c r="H4794" s="30"/>
    </row>
    <row r="4795" spans="1:8" x14ac:dyDescent="0.25">
      <c r="A4795" s="96"/>
      <c r="G4795" s="39"/>
      <c r="H4795" s="30"/>
    </row>
    <row r="4796" spans="1:8" x14ac:dyDescent="0.25">
      <c r="A4796" s="96"/>
      <c r="G4796" s="39"/>
      <c r="H4796" s="30"/>
    </row>
    <row r="4797" spans="1:8" x14ac:dyDescent="0.25">
      <c r="A4797" s="96"/>
      <c r="G4797" s="39"/>
      <c r="H4797" s="30"/>
    </row>
    <row r="4798" spans="1:8" x14ac:dyDescent="0.25">
      <c r="A4798" s="96"/>
      <c r="G4798" s="39"/>
      <c r="H4798" s="30"/>
    </row>
    <row r="4799" spans="1:8" x14ac:dyDescent="0.25">
      <c r="A4799" s="96"/>
      <c r="G4799" s="39"/>
      <c r="H4799" s="30"/>
    </row>
    <row r="4800" spans="1:8" x14ac:dyDescent="0.25">
      <c r="A4800" s="96"/>
      <c r="G4800" s="39"/>
      <c r="H4800" s="30"/>
    </row>
    <row r="4801" spans="1:8" x14ac:dyDescent="0.25">
      <c r="A4801" s="96"/>
      <c r="G4801" s="39"/>
      <c r="H4801" s="30"/>
    </row>
    <row r="4802" spans="1:8" x14ac:dyDescent="0.25">
      <c r="A4802" s="96"/>
      <c r="G4802" s="39"/>
      <c r="H4802" s="30"/>
    </row>
    <row r="4803" spans="1:8" x14ac:dyDescent="0.25">
      <c r="A4803" s="96"/>
      <c r="G4803" s="39"/>
      <c r="H4803" s="30"/>
    </row>
    <row r="4804" spans="1:8" x14ac:dyDescent="0.25">
      <c r="A4804" s="96"/>
      <c r="G4804" s="39"/>
      <c r="H4804" s="30"/>
    </row>
    <row r="4805" spans="1:8" x14ac:dyDescent="0.25">
      <c r="A4805" s="96"/>
      <c r="G4805" s="39"/>
      <c r="H4805" s="30"/>
    </row>
    <row r="4806" spans="1:8" x14ac:dyDescent="0.25">
      <c r="A4806" s="96"/>
      <c r="G4806" s="39"/>
      <c r="H4806" s="30"/>
    </row>
    <row r="4807" spans="1:8" x14ac:dyDescent="0.25">
      <c r="A4807" s="96"/>
      <c r="G4807" s="39"/>
      <c r="H4807" s="30"/>
    </row>
    <row r="4808" spans="1:8" x14ac:dyDescent="0.25">
      <c r="A4808" s="96"/>
      <c r="G4808" s="39"/>
      <c r="H4808" s="30"/>
    </row>
    <row r="4809" spans="1:8" x14ac:dyDescent="0.25">
      <c r="A4809" s="96"/>
      <c r="G4809" s="39"/>
      <c r="H4809" s="30"/>
    </row>
    <row r="4810" spans="1:8" x14ac:dyDescent="0.25">
      <c r="A4810" s="96"/>
      <c r="G4810" s="39"/>
      <c r="H4810" s="30"/>
    </row>
    <row r="4811" spans="1:8" x14ac:dyDescent="0.25">
      <c r="A4811" s="96"/>
      <c r="G4811" s="39"/>
      <c r="H4811" s="30"/>
    </row>
    <row r="4812" spans="1:8" x14ac:dyDescent="0.25">
      <c r="A4812" s="96"/>
      <c r="G4812" s="39"/>
      <c r="H4812" s="30"/>
    </row>
    <row r="4813" spans="1:8" x14ac:dyDescent="0.25">
      <c r="A4813" s="96"/>
      <c r="G4813" s="39"/>
      <c r="H4813" s="30"/>
    </row>
    <row r="4814" spans="1:8" x14ac:dyDescent="0.25">
      <c r="A4814" s="96"/>
      <c r="G4814" s="39"/>
      <c r="H4814" s="30"/>
    </row>
    <row r="4815" spans="1:8" x14ac:dyDescent="0.25">
      <c r="A4815" s="96"/>
      <c r="G4815" s="39"/>
      <c r="H4815" s="30"/>
    </row>
    <row r="4816" spans="1:8" x14ac:dyDescent="0.25">
      <c r="A4816" s="96"/>
      <c r="G4816" s="39"/>
      <c r="H4816" s="30"/>
    </row>
    <row r="4817" spans="1:8" x14ac:dyDescent="0.25">
      <c r="A4817" s="96"/>
      <c r="G4817" s="39"/>
      <c r="H4817" s="30"/>
    </row>
    <row r="4818" spans="1:8" x14ac:dyDescent="0.25">
      <c r="A4818" s="96"/>
      <c r="G4818" s="39"/>
      <c r="H4818" s="30"/>
    </row>
    <row r="4819" spans="1:8" x14ac:dyDescent="0.25">
      <c r="A4819" s="96"/>
      <c r="G4819" s="39"/>
      <c r="H4819" s="30"/>
    </row>
    <row r="4820" spans="1:8" x14ac:dyDescent="0.25">
      <c r="A4820" s="96"/>
      <c r="G4820" s="39"/>
      <c r="H4820" s="30"/>
    </row>
    <row r="4821" spans="1:8" x14ac:dyDescent="0.25">
      <c r="A4821" s="96"/>
      <c r="G4821" s="39"/>
      <c r="H4821" s="30"/>
    </row>
    <row r="4822" spans="1:8" x14ac:dyDescent="0.25">
      <c r="A4822" s="96"/>
      <c r="G4822" s="39"/>
      <c r="H4822" s="30"/>
    </row>
    <row r="4823" spans="1:8" x14ac:dyDescent="0.25">
      <c r="A4823" s="96"/>
      <c r="G4823" s="39"/>
      <c r="H4823" s="30"/>
    </row>
    <row r="4824" spans="1:8" x14ac:dyDescent="0.25">
      <c r="A4824" s="96"/>
      <c r="G4824" s="39"/>
      <c r="H4824" s="30"/>
    </row>
    <row r="4825" spans="1:8" x14ac:dyDescent="0.25">
      <c r="A4825" s="96"/>
      <c r="G4825" s="39"/>
      <c r="H4825" s="30"/>
    </row>
    <row r="4826" spans="1:8" x14ac:dyDescent="0.25">
      <c r="A4826" s="96"/>
      <c r="G4826" s="39"/>
      <c r="H4826" s="30"/>
    </row>
    <row r="4827" spans="1:8" x14ac:dyDescent="0.25">
      <c r="A4827" s="96"/>
      <c r="G4827" s="39"/>
      <c r="H4827" s="30"/>
    </row>
    <row r="4828" spans="1:8" x14ac:dyDescent="0.25">
      <c r="A4828" s="96"/>
      <c r="G4828" s="39"/>
      <c r="H4828" s="30"/>
    </row>
    <row r="4829" spans="1:8" x14ac:dyDescent="0.25">
      <c r="A4829" s="96"/>
      <c r="G4829" s="39"/>
      <c r="H4829" s="30"/>
    </row>
    <row r="4830" spans="1:8" x14ac:dyDescent="0.25">
      <c r="A4830" s="96"/>
      <c r="G4830" s="39"/>
      <c r="H4830" s="30"/>
    </row>
    <row r="4831" spans="1:8" x14ac:dyDescent="0.25">
      <c r="A4831" s="96"/>
      <c r="G4831" s="39"/>
      <c r="H4831" s="30"/>
    </row>
    <row r="4832" spans="1:8" x14ac:dyDescent="0.25">
      <c r="A4832" s="96"/>
      <c r="G4832" s="39"/>
      <c r="H4832" s="30"/>
    </row>
    <row r="4833" spans="1:8" x14ac:dyDescent="0.25">
      <c r="A4833" s="96"/>
      <c r="G4833" s="39"/>
      <c r="H4833" s="30"/>
    </row>
    <row r="4834" spans="1:8" x14ac:dyDescent="0.25">
      <c r="A4834" s="96"/>
      <c r="G4834" s="39"/>
      <c r="H4834" s="30"/>
    </row>
    <row r="4835" spans="1:8" x14ac:dyDescent="0.25">
      <c r="A4835" s="96"/>
      <c r="G4835" s="39"/>
      <c r="H4835" s="30"/>
    </row>
    <row r="4836" spans="1:8" x14ac:dyDescent="0.25">
      <c r="A4836" s="96"/>
      <c r="G4836" s="39"/>
      <c r="H4836" s="30"/>
    </row>
    <row r="4837" spans="1:8" x14ac:dyDescent="0.25">
      <c r="A4837" s="96"/>
      <c r="G4837" s="39"/>
      <c r="H4837" s="30"/>
    </row>
    <row r="4838" spans="1:8" x14ac:dyDescent="0.25">
      <c r="A4838" s="96"/>
      <c r="G4838" s="39"/>
      <c r="H4838" s="30"/>
    </row>
    <row r="4839" spans="1:8" x14ac:dyDescent="0.25">
      <c r="A4839" s="96"/>
      <c r="G4839" s="39"/>
      <c r="H4839" s="30"/>
    </row>
    <row r="4840" spans="1:8" x14ac:dyDescent="0.25">
      <c r="A4840" s="96"/>
      <c r="G4840" s="39"/>
      <c r="H4840" s="30"/>
    </row>
    <row r="4841" spans="1:8" x14ac:dyDescent="0.25">
      <c r="A4841" s="96"/>
      <c r="G4841" s="39"/>
      <c r="H4841" s="30"/>
    </row>
    <row r="4842" spans="1:8" x14ac:dyDescent="0.25">
      <c r="A4842" s="96"/>
      <c r="G4842" s="39"/>
      <c r="H4842" s="30"/>
    </row>
    <row r="4843" spans="1:8" x14ac:dyDescent="0.25">
      <c r="A4843" s="96"/>
      <c r="G4843" s="39"/>
      <c r="H4843" s="30"/>
    </row>
    <row r="4844" spans="1:8" x14ac:dyDescent="0.25">
      <c r="A4844" s="96"/>
      <c r="G4844" s="39"/>
      <c r="H4844" s="30"/>
    </row>
    <row r="4845" spans="1:8" x14ac:dyDescent="0.25">
      <c r="A4845" s="96"/>
      <c r="G4845" s="39"/>
      <c r="H4845" s="30"/>
    </row>
    <row r="4846" spans="1:8" x14ac:dyDescent="0.25">
      <c r="A4846" s="96"/>
      <c r="G4846" s="39"/>
      <c r="H4846" s="30"/>
    </row>
    <row r="4847" spans="1:8" x14ac:dyDescent="0.25">
      <c r="A4847" s="96"/>
      <c r="G4847" s="39"/>
      <c r="H4847" s="30"/>
    </row>
    <row r="4848" spans="1:8" x14ac:dyDescent="0.25">
      <c r="A4848" s="96"/>
      <c r="G4848" s="39"/>
      <c r="H4848" s="30"/>
    </row>
    <row r="4849" spans="1:8" x14ac:dyDescent="0.25">
      <c r="A4849" s="96"/>
      <c r="G4849" s="39"/>
      <c r="H4849" s="30"/>
    </row>
    <row r="4850" spans="1:8" x14ac:dyDescent="0.25">
      <c r="A4850" s="96"/>
      <c r="G4850" s="39"/>
      <c r="H4850" s="30"/>
    </row>
    <row r="4851" spans="1:8" x14ac:dyDescent="0.25">
      <c r="A4851" s="96"/>
      <c r="G4851" s="39"/>
      <c r="H4851" s="30"/>
    </row>
    <row r="4852" spans="1:8" x14ac:dyDescent="0.25">
      <c r="A4852" s="96"/>
      <c r="G4852" s="39"/>
      <c r="H4852" s="30"/>
    </row>
    <row r="4853" spans="1:8" x14ac:dyDescent="0.25">
      <c r="A4853" s="96"/>
      <c r="G4853" s="39"/>
      <c r="H4853" s="30"/>
    </row>
    <row r="4854" spans="1:8" x14ac:dyDescent="0.25">
      <c r="A4854" s="96"/>
      <c r="G4854" s="39"/>
      <c r="H4854" s="30"/>
    </row>
    <row r="4855" spans="1:8" x14ac:dyDescent="0.25">
      <c r="A4855" s="96"/>
      <c r="G4855" s="39"/>
      <c r="H4855" s="30"/>
    </row>
    <row r="4856" spans="1:8" x14ac:dyDescent="0.25">
      <c r="A4856" s="96"/>
      <c r="G4856" s="39"/>
      <c r="H4856" s="30"/>
    </row>
    <row r="4857" spans="1:8" x14ac:dyDescent="0.25">
      <c r="A4857" s="96"/>
      <c r="G4857" s="39"/>
      <c r="H4857" s="30"/>
    </row>
    <row r="4858" spans="1:8" x14ac:dyDescent="0.25">
      <c r="A4858" s="96"/>
      <c r="G4858" s="39"/>
      <c r="H4858" s="30"/>
    </row>
    <row r="4859" spans="1:8" x14ac:dyDescent="0.25">
      <c r="A4859" s="96"/>
      <c r="G4859" s="39"/>
      <c r="H4859" s="30"/>
    </row>
    <row r="4860" spans="1:8" x14ac:dyDescent="0.25">
      <c r="A4860" s="96"/>
      <c r="G4860" s="39"/>
      <c r="H4860" s="30"/>
    </row>
    <row r="4861" spans="1:8" x14ac:dyDescent="0.25">
      <c r="A4861" s="96"/>
      <c r="G4861" s="39"/>
      <c r="H4861" s="30"/>
    </row>
    <row r="4862" spans="1:8" x14ac:dyDescent="0.25">
      <c r="A4862" s="96"/>
      <c r="G4862" s="39"/>
      <c r="H4862" s="30"/>
    </row>
    <row r="4863" spans="1:8" x14ac:dyDescent="0.25">
      <c r="A4863" s="96"/>
      <c r="G4863" s="39"/>
      <c r="H4863" s="30"/>
    </row>
    <row r="4864" spans="1:8" x14ac:dyDescent="0.25">
      <c r="A4864" s="96"/>
      <c r="G4864" s="39"/>
      <c r="H4864" s="30"/>
    </row>
    <row r="4865" spans="1:8" x14ac:dyDescent="0.25">
      <c r="A4865" s="96"/>
      <c r="G4865" s="39"/>
      <c r="H4865" s="30"/>
    </row>
    <row r="4866" spans="1:8" x14ac:dyDescent="0.25">
      <c r="A4866" s="96"/>
      <c r="G4866" s="39"/>
      <c r="H4866" s="30"/>
    </row>
    <row r="4867" spans="1:8" x14ac:dyDescent="0.25">
      <c r="A4867" s="96"/>
      <c r="G4867" s="39"/>
      <c r="H4867" s="30"/>
    </row>
    <row r="4868" spans="1:8" x14ac:dyDescent="0.25">
      <c r="A4868" s="96"/>
      <c r="G4868" s="39"/>
      <c r="H4868" s="30"/>
    </row>
    <row r="4869" spans="1:8" x14ac:dyDescent="0.25">
      <c r="A4869" s="96"/>
      <c r="G4869" s="39"/>
      <c r="H4869" s="30"/>
    </row>
    <row r="4870" spans="1:8" x14ac:dyDescent="0.25">
      <c r="A4870" s="96"/>
      <c r="G4870" s="39"/>
      <c r="H4870" s="30"/>
    </row>
    <row r="4871" spans="1:8" x14ac:dyDescent="0.25">
      <c r="A4871" s="96"/>
      <c r="G4871" s="39"/>
      <c r="H4871" s="30"/>
    </row>
    <row r="4872" spans="1:8" x14ac:dyDescent="0.25">
      <c r="A4872" s="96"/>
      <c r="G4872" s="39"/>
      <c r="H4872" s="30"/>
    </row>
    <row r="4873" spans="1:8" x14ac:dyDescent="0.25">
      <c r="A4873" s="96"/>
      <c r="G4873" s="39"/>
      <c r="H4873" s="30"/>
    </row>
    <row r="4874" spans="1:8" x14ac:dyDescent="0.25">
      <c r="A4874" s="96"/>
      <c r="G4874" s="39"/>
      <c r="H4874" s="30"/>
    </row>
    <row r="4875" spans="1:8" x14ac:dyDescent="0.25">
      <c r="A4875" s="96"/>
      <c r="G4875" s="39"/>
      <c r="H4875" s="30"/>
    </row>
    <row r="4876" spans="1:8" x14ac:dyDescent="0.25">
      <c r="A4876" s="96"/>
      <c r="G4876" s="39"/>
      <c r="H4876" s="30"/>
    </row>
    <row r="4877" spans="1:8" x14ac:dyDescent="0.25">
      <c r="A4877" s="96"/>
      <c r="G4877" s="39"/>
      <c r="H4877" s="30"/>
    </row>
    <row r="4878" spans="1:8" x14ac:dyDescent="0.25">
      <c r="A4878" s="96"/>
      <c r="G4878" s="39"/>
      <c r="H4878" s="30"/>
    </row>
    <row r="4879" spans="1:8" x14ac:dyDescent="0.25">
      <c r="A4879" s="96"/>
      <c r="G4879" s="39"/>
      <c r="H4879" s="30"/>
    </row>
    <row r="4880" spans="1:8" x14ac:dyDescent="0.25">
      <c r="A4880" s="96"/>
      <c r="G4880" s="39"/>
      <c r="H4880" s="30"/>
    </row>
    <row r="4881" spans="1:8" x14ac:dyDescent="0.25">
      <c r="A4881" s="96"/>
      <c r="G4881" s="39"/>
      <c r="H4881" s="30"/>
    </row>
    <row r="4882" spans="1:8" x14ac:dyDescent="0.25">
      <c r="A4882" s="96"/>
      <c r="G4882" s="39"/>
      <c r="H4882" s="30"/>
    </row>
    <row r="4883" spans="1:8" x14ac:dyDescent="0.25">
      <c r="A4883" s="96"/>
      <c r="G4883" s="39"/>
      <c r="H4883" s="30"/>
    </row>
    <row r="4884" spans="1:8" x14ac:dyDescent="0.25">
      <c r="A4884" s="96"/>
      <c r="G4884" s="39"/>
      <c r="H4884" s="30"/>
    </row>
    <row r="4885" spans="1:8" x14ac:dyDescent="0.25">
      <c r="A4885" s="96"/>
      <c r="G4885" s="39"/>
      <c r="H4885" s="30"/>
    </row>
    <row r="4886" spans="1:8" x14ac:dyDescent="0.25">
      <c r="A4886" s="96"/>
      <c r="G4886" s="39"/>
      <c r="H4886" s="30"/>
    </row>
    <row r="4887" spans="1:8" x14ac:dyDescent="0.25">
      <c r="A4887" s="96"/>
      <c r="G4887" s="39"/>
      <c r="H4887" s="30"/>
    </row>
    <row r="4888" spans="1:8" x14ac:dyDescent="0.25">
      <c r="A4888" s="96"/>
      <c r="G4888" s="39"/>
      <c r="H4888" s="30"/>
    </row>
    <row r="4889" spans="1:8" x14ac:dyDescent="0.25">
      <c r="A4889" s="96"/>
      <c r="G4889" s="39"/>
      <c r="H4889" s="30"/>
    </row>
    <row r="4890" spans="1:8" x14ac:dyDescent="0.25">
      <c r="A4890" s="96"/>
      <c r="G4890" s="39"/>
      <c r="H4890" s="30"/>
    </row>
    <row r="4891" spans="1:8" x14ac:dyDescent="0.25">
      <c r="A4891" s="96"/>
      <c r="G4891" s="39"/>
      <c r="H4891" s="30"/>
    </row>
    <row r="4892" spans="1:8" x14ac:dyDescent="0.25">
      <c r="A4892" s="96"/>
      <c r="G4892" s="39"/>
      <c r="H4892" s="30"/>
    </row>
    <row r="4893" spans="1:8" x14ac:dyDescent="0.25">
      <c r="A4893" s="96"/>
      <c r="G4893" s="39"/>
      <c r="H4893" s="30"/>
    </row>
    <row r="4894" spans="1:8" x14ac:dyDescent="0.25">
      <c r="A4894" s="96"/>
      <c r="G4894" s="39"/>
      <c r="H4894" s="30"/>
    </row>
    <row r="4895" spans="1:8" x14ac:dyDescent="0.25">
      <c r="A4895" s="96"/>
      <c r="G4895" s="39"/>
      <c r="H4895" s="30"/>
    </row>
    <row r="4896" spans="1:8" x14ac:dyDescent="0.25">
      <c r="A4896" s="96"/>
      <c r="G4896" s="39"/>
      <c r="H4896" s="30"/>
    </row>
    <row r="4897" spans="1:8" x14ac:dyDescent="0.25">
      <c r="A4897" s="96"/>
      <c r="G4897" s="39"/>
      <c r="H4897" s="30"/>
    </row>
    <row r="4898" spans="1:8" x14ac:dyDescent="0.25">
      <c r="A4898" s="96"/>
      <c r="G4898" s="39"/>
      <c r="H4898" s="30"/>
    </row>
    <row r="4899" spans="1:8" x14ac:dyDescent="0.25">
      <c r="A4899" s="96"/>
      <c r="G4899" s="39"/>
      <c r="H4899" s="30"/>
    </row>
    <row r="4900" spans="1:8" x14ac:dyDescent="0.25">
      <c r="A4900" s="96"/>
      <c r="G4900" s="39"/>
      <c r="H4900" s="30"/>
    </row>
    <row r="4901" spans="1:8" x14ac:dyDescent="0.25">
      <c r="A4901" s="96"/>
      <c r="G4901" s="39"/>
      <c r="H4901" s="30"/>
    </row>
    <row r="4902" spans="1:8" x14ac:dyDescent="0.25">
      <c r="A4902" s="96"/>
      <c r="G4902" s="39"/>
      <c r="H4902" s="30"/>
    </row>
    <row r="4903" spans="1:8" x14ac:dyDescent="0.25">
      <c r="A4903" s="96"/>
      <c r="G4903" s="39"/>
      <c r="H4903" s="30"/>
    </row>
    <row r="4904" spans="1:8" x14ac:dyDescent="0.25">
      <c r="A4904" s="96"/>
      <c r="G4904" s="39"/>
      <c r="H4904" s="30"/>
    </row>
    <row r="4905" spans="1:8" x14ac:dyDescent="0.25">
      <c r="A4905" s="96"/>
      <c r="G4905" s="39"/>
      <c r="H4905" s="30"/>
    </row>
    <row r="4906" spans="1:8" x14ac:dyDescent="0.25">
      <c r="A4906" s="96"/>
      <c r="G4906" s="39"/>
      <c r="H4906" s="30"/>
    </row>
    <row r="4907" spans="1:8" x14ac:dyDescent="0.25">
      <c r="A4907" s="96"/>
      <c r="G4907" s="39"/>
      <c r="H4907" s="30"/>
    </row>
    <row r="4908" spans="1:8" x14ac:dyDescent="0.25">
      <c r="A4908" s="96"/>
      <c r="G4908" s="39"/>
      <c r="H4908" s="30"/>
    </row>
    <row r="4909" spans="1:8" x14ac:dyDescent="0.25">
      <c r="A4909" s="96"/>
      <c r="G4909" s="39"/>
      <c r="H4909" s="30"/>
    </row>
    <row r="4910" spans="1:8" x14ac:dyDescent="0.25">
      <c r="A4910" s="96"/>
      <c r="G4910" s="39"/>
      <c r="H4910" s="30"/>
    </row>
    <row r="4911" spans="1:8" x14ac:dyDescent="0.25">
      <c r="A4911" s="96"/>
      <c r="G4911" s="39"/>
      <c r="H4911" s="30"/>
    </row>
    <row r="4912" spans="1:8" x14ac:dyDescent="0.25">
      <c r="A4912" s="96"/>
      <c r="G4912" s="39"/>
      <c r="H4912" s="30"/>
    </row>
    <row r="4913" spans="1:8" x14ac:dyDescent="0.25">
      <c r="A4913" s="96"/>
      <c r="G4913" s="39"/>
      <c r="H4913" s="30"/>
    </row>
    <row r="4914" spans="1:8" x14ac:dyDescent="0.25">
      <c r="A4914" s="96"/>
      <c r="G4914" s="39"/>
      <c r="H4914" s="30"/>
    </row>
    <row r="4915" spans="1:8" x14ac:dyDescent="0.25">
      <c r="A4915" s="96"/>
      <c r="G4915" s="39"/>
      <c r="H4915" s="30"/>
    </row>
    <row r="4916" spans="1:8" x14ac:dyDescent="0.25">
      <c r="A4916" s="96"/>
      <c r="G4916" s="39"/>
      <c r="H4916" s="30"/>
    </row>
    <row r="4917" spans="1:8" x14ac:dyDescent="0.25">
      <c r="A4917" s="96"/>
      <c r="G4917" s="39"/>
      <c r="H4917" s="30"/>
    </row>
    <row r="4918" spans="1:8" x14ac:dyDescent="0.25">
      <c r="A4918" s="96"/>
      <c r="G4918" s="39"/>
      <c r="H4918" s="30"/>
    </row>
    <row r="4919" spans="1:8" x14ac:dyDescent="0.25">
      <c r="A4919" s="96"/>
      <c r="G4919" s="39"/>
      <c r="H4919" s="30"/>
    </row>
    <row r="4920" spans="1:8" x14ac:dyDescent="0.25">
      <c r="A4920" s="96"/>
      <c r="G4920" s="39"/>
      <c r="H4920" s="30"/>
    </row>
    <row r="4921" spans="1:8" x14ac:dyDescent="0.25">
      <c r="A4921" s="96"/>
      <c r="G4921" s="39"/>
      <c r="H4921" s="30"/>
    </row>
    <row r="4922" spans="1:8" x14ac:dyDescent="0.25">
      <c r="A4922" s="96"/>
      <c r="G4922" s="39"/>
      <c r="H4922" s="30"/>
    </row>
    <row r="4923" spans="1:8" x14ac:dyDescent="0.25">
      <c r="A4923" s="96"/>
      <c r="G4923" s="39"/>
      <c r="H4923" s="30"/>
    </row>
    <row r="4924" spans="1:8" x14ac:dyDescent="0.25">
      <c r="A4924" s="96"/>
      <c r="G4924" s="39"/>
      <c r="H4924" s="30"/>
    </row>
    <row r="4925" spans="1:8" x14ac:dyDescent="0.25">
      <c r="A4925" s="96"/>
      <c r="G4925" s="39"/>
      <c r="H4925" s="30"/>
    </row>
    <row r="4926" spans="1:8" x14ac:dyDescent="0.25">
      <c r="A4926" s="96"/>
      <c r="G4926" s="39"/>
      <c r="H4926" s="30"/>
    </row>
    <row r="4927" spans="1:8" x14ac:dyDescent="0.25">
      <c r="A4927" s="96"/>
      <c r="G4927" s="39"/>
      <c r="H4927" s="30"/>
    </row>
    <row r="4928" spans="1:8" x14ac:dyDescent="0.25">
      <c r="A4928" s="96"/>
      <c r="G4928" s="39"/>
      <c r="H4928" s="30"/>
    </row>
    <row r="4929" spans="1:8" x14ac:dyDescent="0.25">
      <c r="A4929" s="96"/>
      <c r="G4929" s="39"/>
      <c r="H4929" s="30"/>
    </row>
    <row r="4930" spans="1:8" x14ac:dyDescent="0.25">
      <c r="A4930" s="96"/>
      <c r="G4930" s="39"/>
      <c r="H4930" s="30"/>
    </row>
    <row r="4931" spans="1:8" x14ac:dyDescent="0.25">
      <c r="A4931" s="96"/>
      <c r="G4931" s="39"/>
      <c r="H4931" s="30"/>
    </row>
    <row r="4932" spans="1:8" x14ac:dyDescent="0.25">
      <c r="A4932" s="96"/>
      <c r="G4932" s="39"/>
      <c r="H4932" s="30"/>
    </row>
    <row r="4933" spans="1:8" x14ac:dyDescent="0.25">
      <c r="A4933" s="96"/>
      <c r="G4933" s="39"/>
      <c r="H4933" s="30"/>
    </row>
    <row r="4934" spans="1:8" x14ac:dyDescent="0.25">
      <c r="A4934" s="96"/>
      <c r="G4934" s="39"/>
      <c r="H4934" s="30"/>
    </row>
    <row r="4935" spans="1:8" x14ac:dyDescent="0.25">
      <c r="A4935" s="96"/>
      <c r="G4935" s="39"/>
      <c r="H4935" s="30"/>
    </row>
    <row r="4936" spans="1:8" x14ac:dyDescent="0.25">
      <c r="A4936" s="96"/>
      <c r="G4936" s="39"/>
      <c r="H4936" s="30"/>
    </row>
    <row r="4937" spans="1:8" x14ac:dyDescent="0.25">
      <c r="A4937" s="96"/>
      <c r="G4937" s="39"/>
      <c r="H4937" s="30"/>
    </row>
    <row r="4938" spans="1:8" x14ac:dyDescent="0.25">
      <c r="A4938" s="96"/>
      <c r="G4938" s="39"/>
      <c r="H4938" s="30"/>
    </row>
    <row r="4939" spans="1:8" x14ac:dyDescent="0.25">
      <c r="A4939" s="96"/>
      <c r="G4939" s="39"/>
      <c r="H4939" s="30"/>
    </row>
    <row r="4940" spans="1:8" x14ac:dyDescent="0.25">
      <c r="A4940" s="96"/>
      <c r="G4940" s="39"/>
      <c r="H4940" s="30"/>
    </row>
    <row r="4941" spans="1:8" x14ac:dyDescent="0.25">
      <c r="A4941" s="96"/>
      <c r="G4941" s="39"/>
      <c r="H4941" s="30"/>
    </row>
    <row r="4942" spans="1:8" x14ac:dyDescent="0.25">
      <c r="A4942" s="96"/>
      <c r="G4942" s="39"/>
      <c r="H4942" s="30"/>
    </row>
    <row r="4943" spans="1:8" x14ac:dyDescent="0.25">
      <c r="A4943" s="96"/>
      <c r="G4943" s="39"/>
      <c r="H4943" s="30"/>
    </row>
    <row r="4944" spans="1:8" x14ac:dyDescent="0.25">
      <c r="A4944" s="96"/>
      <c r="G4944" s="39"/>
      <c r="H4944" s="30"/>
    </row>
    <row r="4945" spans="1:8" x14ac:dyDescent="0.25">
      <c r="A4945" s="96"/>
      <c r="G4945" s="39"/>
      <c r="H4945" s="30"/>
    </row>
    <row r="4946" spans="1:8" x14ac:dyDescent="0.25">
      <c r="A4946" s="96"/>
      <c r="G4946" s="39"/>
      <c r="H4946" s="30"/>
    </row>
    <row r="4947" spans="1:8" x14ac:dyDescent="0.25">
      <c r="A4947" s="96"/>
      <c r="G4947" s="39"/>
      <c r="H4947" s="30"/>
    </row>
    <row r="4948" spans="1:8" x14ac:dyDescent="0.25">
      <c r="A4948" s="96"/>
      <c r="G4948" s="39"/>
      <c r="H4948" s="30"/>
    </row>
    <row r="4949" spans="1:8" x14ac:dyDescent="0.25">
      <c r="A4949" s="96"/>
      <c r="G4949" s="39"/>
      <c r="H4949" s="30"/>
    </row>
    <row r="4950" spans="1:8" x14ac:dyDescent="0.25">
      <c r="A4950" s="96"/>
      <c r="G4950" s="39"/>
      <c r="H4950" s="30"/>
    </row>
    <row r="4951" spans="1:8" x14ac:dyDescent="0.25">
      <c r="A4951" s="96"/>
      <c r="G4951" s="39"/>
      <c r="H4951" s="30"/>
    </row>
    <row r="4952" spans="1:8" x14ac:dyDescent="0.25">
      <c r="A4952" s="96"/>
      <c r="G4952" s="39"/>
      <c r="H4952" s="30"/>
    </row>
    <row r="4953" spans="1:8" x14ac:dyDescent="0.25">
      <c r="A4953" s="96"/>
      <c r="G4953" s="39"/>
      <c r="H4953" s="30"/>
    </row>
    <row r="4954" spans="1:8" x14ac:dyDescent="0.25">
      <c r="A4954" s="96"/>
      <c r="G4954" s="39"/>
      <c r="H4954" s="30"/>
    </row>
    <row r="4955" spans="1:8" x14ac:dyDescent="0.25">
      <c r="A4955" s="96"/>
      <c r="G4955" s="39"/>
      <c r="H4955" s="30"/>
    </row>
    <row r="4956" spans="1:8" x14ac:dyDescent="0.25">
      <c r="A4956" s="96"/>
      <c r="G4956" s="39"/>
      <c r="H4956" s="30"/>
    </row>
    <row r="4957" spans="1:8" x14ac:dyDescent="0.25">
      <c r="A4957" s="96"/>
      <c r="G4957" s="39"/>
      <c r="H4957" s="30"/>
    </row>
    <row r="4958" spans="1:8" x14ac:dyDescent="0.25">
      <c r="A4958" s="96"/>
      <c r="G4958" s="39"/>
      <c r="H4958" s="30"/>
    </row>
    <row r="4959" spans="1:8" x14ac:dyDescent="0.25">
      <c r="A4959" s="96"/>
      <c r="G4959" s="39"/>
      <c r="H4959" s="30"/>
    </row>
    <row r="4960" spans="1:8" x14ac:dyDescent="0.25">
      <c r="A4960" s="96"/>
      <c r="G4960" s="39"/>
      <c r="H4960" s="30"/>
    </row>
    <row r="4961" spans="1:8" x14ac:dyDescent="0.25">
      <c r="A4961" s="96"/>
      <c r="G4961" s="39"/>
      <c r="H4961" s="30"/>
    </row>
    <row r="4962" spans="1:8" x14ac:dyDescent="0.25">
      <c r="A4962" s="96"/>
      <c r="G4962" s="39"/>
      <c r="H4962" s="30"/>
    </row>
    <row r="4963" spans="1:8" x14ac:dyDescent="0.25">
      <c r="A4963" s="96"/>
      <c r="G4963" s="39"/>
      <c r="H4963" s="30"/>
    </row>
    <row r="4964" spans="1:8" x14ac:dyDescent="0.25">
      <c r="A4964" s="96"/>
      <c r="G4964" s="39"/>
      <c r="H4964" s="30"/>
    </row>
    <row r="4965" spans="1:8" x14ac:dyDescent="0.25">
      <c r="A4965" s="96"/>
      <c r="G4965" s="39"/>
      <c r="H4965" s="30"/>
    </row>
    <row r="4966" spans="1:8" x14ac:dyDescent="0.25">
      <c r="A4966" s="96"/>
      <c r="G4966" s="39"/>
      <c r="H4966" s="30"/>
    </row>
    <row r="4967" spans="1:8" x14ac:dyDescent="0.25">
      <c r="A4967" s="96"/>
      <c r="G4967" s="39"/>
      <c r="H4967" s="30"/>
    </row>
    <row r="4968" spans="1:8" x14ac:dyDescent="0.25">
      <c r="A4968" s="96"/>
      <c r="G4968" s="39"/>
      <c r="H4968" s="30"/>
    </row>
    <row r="4969" spans="1:8" x14ac:dyDescent="0.25">
      <c r="A4969" s="96"/>
      <c r="G4969" s="39"/>
      <c r="H4969" s="30"/>
    </row>
    <row r="4970" spans="1:8" x14ac:dyDescent="0.25">
      <c r="A4970" s="96"/>
      <c r="G4970" s="39"/>
      <c r="H4970" s="30"/>
    </row>
    <row r="4971" spans="1:8" x14ac:dyDescent="0.25">
      <c r="A4971" s="96"/>
      <c r="G4971" s="39"/>
      <c r="H4971" s="30"/>
    </row>
    <row r="4972" spans="1:8" x14ac:dyDescent="0.25">
      <c r="A4972" s="96"/>
      <c r="G4972" s="39"/>
      <c r="H4972" s="30"/>
    </row>
    <row r="4973" spans="1:8" x14ac:dyDescent="0.25">
      <c r="A4973" s="96"/>
      <c r="G4973" s="39"/>
      <c r="H4973" s="30"/>
    </row>
    <row r="4974" spans="1:8" x14ac:dyDescent="0.25">
      <c r="A4974" s="96"/>
      <c r="G4974" s="39"/>
      <c r="H4974" s="30"/>
    </row>
    <row r="4975" spans="1:8" x14ac:dyDescent="0.25">
      <c r="A4975" s="96"/>
      <c r="G4975" s="39"/>
      <c r="H4975" s="30"/>
    </row>
    <row r="4976" spans="1:8" x14ac:dyDescent="0.25">
      <c r="A4976" s="96"/>
      <c r="G4976" s="39"/>
      <c r="H4976" s="30"/>
    </row>
    <row r="4977" spans="1:8" x14ac:dyDescent="0.25">
      <c r="A4977" s="96"/>
      <c r="G4977" s="39"/>
      <c r="H4977" s="30"/>
    </row>
    <row r="4978" spans="1:8" x14ac:dyDescent="0.25">
      <c r="A4978" s="96"/>
      <c r="G4978" s="39"/>
      <c r="H4978" s="30"/>
    </row>
    <row r="4979" spans="1:8" x14ac:dyDescent="0.25">
      <c r="A4979" s="96"/>
      <c r="G4979" s="39"/>
      <c r="H4979" s="30"/>
    </row>
    <row r="4980" spans="1:8" x14ac:dyDescent="0.25">
      <c r="A4980" s="96"/>
      <c r="G4980" s="39"/>
      <c r="H4980" s="30"/>
    </row>
    <row r="4981" spans="1:8" x14ac:dyDescent="0.25">
      <c r="A4981" s="96"/>
      <c r="G4981" s="39"/>
      <c r="H4981" s="30"/>
    </row>
    <row r="4982" spans="1:8" x14ac:dyDescent="0.25">
      <c r="A4982" s="96"/>
      <c r="G4982" s="39"/>
      <c r="H4982" s="30"/>
    </row>
    <row r="4983" spans="1:8" x14ac:dyDescent="0.25">
      <c r="A4983" s="96"/>
      <c r="G4983" s="39"/>
      <c r="H4983" s="30"/>
    </row>
    <row r="4984" spans="1:8" x14ac:dyDescent="0.25">
      <c r="A4984" s="96"/>
      <c r="G4984" s="39"/>
      <c r="H4984" s="30"/>
    </row>
    <row r="4985" spans="1:8" x14ac:dyDescent="0.25">
      <c r="A4985" s="96"/>
      <c r="G4985" s="39"/>
      <c r="H4985" s="30"/>
    </row>
    <row r="4986" spans="1:8" x14ac:dyDescent="0.25">
      <c r="A4986" s="96"/>
      <c r="G4986" s="39"/>
      <c r="H4986" s="30"/>
    </row>
    <row r="4987" spans="1:8" x14ac:dyDescent="0.25">
      <c r="A4987" s="96"/>
      <c r="G4987" s="39"/>
      <c r="H4987" s="30"/>
    </row>
    <row r="4988" spans="1:8" x14ac:dyDescent="0.25">
      <c r="A4988" s="96"/>
      <c r="G4988" s="39"/>
      <c r="H4988" s="30"/>
    </row>
    <row r="4989" spans="1:8" x14ac:dyDescent="0.25">
      <c r="A4989" s="96"/>
      <c r="G4989" s="39"/>
      <c r="H4989" s="30"/>
    </row>
    <row r="4990" spans="1:8" x14ac:dyDescent="0.25">
      <c r="A4990" s="96"/>
      <c r="G4990" s="39"/>
      <c r="H4990" s="30"/>
    </row>
    <row r="4991" spans="1:8" x14ac:dyDescent="0.25">
      <c r="A4991" s="96"/>
      <c r="G4991" s="39"/>
      <c r="H4991" s="30"/>
    </row>
    <row r="4992" spans="1:8" x14ac:dyDescent="0.25">
      <c r="A4992" s="96"/>
      <c r="G4992" s="39"/>
      <c r="H4992" s="30"/>
    </row>
    <row r="4993" spans="1:8" x14ac:dyDescent="0.25">
      <c r="A4993" s="96"/>
      <c r="G4993" s="39"/>
      <c r="H4993" s="30"/>
    </row>
    <row r="4994" spans="1:8" x14ac:dyDescent="0.25">
      <c r="A4994" s="96"/>
      <c r="G4994" s="39"/>
      <c r="H4994" s="30"/>
    </row>
    <row r="4995" spans="1:8" x14ac:dyDescent="0.25">
      <c r="A4995" s="96"/>
      <c r="G4995" s="39"/>
      <c r="H4995" s="30"/>
    </row>
    <row r="4996" spans="1:8" x14ac:dyDescent="0.25">
      <c r="A4996" s="96"/>
      <c r="G4996" s="39"/>
      <c r="H4996" s="30"/>
    </row>
    <row r="4997" spans="1:8" x14ac:dyDescent="0.25">
      <c r="A4997" s="96"/>
      <c r="G4997" s="39"/>
      <c r="H4997" s="30"/>
    </row>
    <row r="4998" spans="1:8" x14ac:dyDescent="0.25">
      <c r="A4998" s="96"/>
      <c r="G4998" s="39"/>
      <c r="H4998" s="30"/>
    </row>
    <row r="4999" spans="1:8" x14ac:dyDescent="0.25">
      <c r="A4999" s="96"/>
      <c r="G4999" s="39"/>
      <c r="H4999" s="30"/>
    </row>
    <row r="5000" spans="1:8" x14ac:dyDescent="0.25">
      <c r="A5000" s="96"/>
      <c r="G5000" s="39"/>
      <c r="H5000" s="30"/>
    </row>
    <row r="5001" spans="1:8" x14ac:dyDescent="0.25">
      <c r="A5001" s="96"/>
      <c r="G5001" s="39"/>
      <c r="H5001" s="30"/>
    </row>
    <row r="5002" spans="1:8" x14ac:dyDescent="0.25">
      <c r="A5002" s="96"/>
      <c r="G5002" s="39"/>
      <c r="H5002" s="30"/>
    </row>
    <row r="5003" spans="1:8" x14ac:dyDescent="0.25">
      <c r="A5003" s="96"/>
      <c r="G5003" s="39"/>
      <c r="H5003" s="30"/>
    </row>
    <row r="5004" spans="1:8" x14ac:dyDescent="0.25">
      <c r="A5004" s="96"/>
      <c r="G5004" s="39"/>
      <c r="H5004" s="30"/>
    </row>
    <row r="5005" spans="1:8" x14ac:dyDescent="0.25">
      <c r="A5005" s="96"/>
      <c r="G5005" s="39"/>
      <c r="H5005" s="30"/>
    </row>
    <row r="5006" spans="1:8" x14ac:dyDescent="0.25">
      <c r="A5006" s="96"/>
      <c r="G5006" s="39"/>
      <c r="H5006" s="30"/>
    </row>
    <row r="5007" spans="1:8" x14ac:dyDescent="0.25">
      <c r="A5007" s="96"/>
      <c r="G5007" s="39"/>
      <c r="H5007" s="30"/>
    </row>
    <row r="5008" spans="1:8" x14ac:dyDescent="0.25">
      <c r="A5008" s="96"/>
      <c r="G5008" s="39"/>
      <c r="H5008" s="30"/>
    </row>
    <row r="5009" spans="1:8" x14ac:dyDescent="0.25">
      <c r="A5009" s="96"/>
      <c r="G5009" s="39"/>
      <c r="H5009" s="30"/>
    </row>
    <row r="5010" spans="1:8" x14ac:dyDescent="0.25">
      <c r="A5010" s="96"/>
      <c r="G5010" s="39"/>
      <c r="H5010" s="30"/>
    </row>
    <row r="5011" spans="1:8" x14ac:dyDescent="0.25">
      <c r="A5011" s="96"/>
      <c r="G5011" s="39"/>
      <c r="H5011" s="30"/>
    </row>
    <row r="5012" spans="1:8" x14ac:dyDescent="0.25">
      <c r="A5012" s="96"/>
      <c r="G5012" s="39"/>
      <c r="H5012" s="30"/>
    </row>
    <row r="5013" spans="1:8" x14ac:dyDescent="0.25">
      <c r="A5013" s="96"/>
      <c r="G5013" s="39"/>
      <c r="H5013" s="30"/>
    </row>
    <row r="5014" spans="1:8" x14ac:dyDescent="0.25">
      <c r="A5014" s="96"/>
      <c r="G5014" s="39"/>
      <c r="H5014" s="30"/>
    </row>
    <row r="5015" spans="1:8" x14ac:dyDescent="0.25">
      <c r="A5015" s="96"/>
      <c r="G5015" s="39"/>
      <c r="H5015" s="30"/>
    </row>
    <row r="5016" spans="1:8" x14ac:dyDescent="0.25">
      <c r="A5016" s="96"/>
      <c r="G5016" s="39"/>
      <c r="H5016" s="30"/>
    </row>
    <row r="5017" spans="1:8" x14ac:dyDescent="0.25">
      <c r="A5017" s="96"/>
      <c r="G5017" s="39"/>
      <c r="H5017" s="30"/>
    </row>
    <row r="5018" spans="1:8" x14ac:dyDescent="0.25">
      <c r="A5018" s="96"/>
      <c r="G5018" s="39"/>
      <c r="H5018" s="30"/>
    </row>
    <row r="5019" spans="1:8" x14ac:dyDescent="0.25">
      <c r="A5019" s="96"/>
      <c r="G5019" s="39"/>
      <c r="H5019" s="30"/>
    </row>
    <row r="5020" spans="1:8" x14ac:dyDescent="0.25">
      <c r="A5020" s="96"/>
      <c r="G5020" s="39"/>
      <c r="H5020" s="30"/>
    </row>
    <row r="5021" spans="1:8" x14ac:dyDescent="0.25">
      <c r="A5021" s="96"/>
      <c r="G5021" s="39"/>
      <c r="H5021" s="30"/>
    </row>
    <row r="5022" spans="1:8" x14ac:dyDescent="0.25">
      <c r="A5022" s="96"/>
      <c r="G5022" s="39"/>
      <c r="H5022" s="30"/>
    </row>
    <row r="5023" spans="1:8" x14ac:dyDescent="0.25">
      <c r="A5023" s="96"/>
      <c r="G5023" s="39"/>
      <c r="H5023" s="30"/>
    </row>
    <row r="5024" spans="1:8" x14ac:dyDescent="0.25">
      <c r="A5024" s="96"/>
      <c r="G5024" s="39"/>
      <c r="H5024" s="30"/>
    </row>
    <row r="5025" spans="1:8" x14ac:dyDescent="0.25">
      <c r="A5025" s="96"/>
      <c r="G5025" s="39"/>
      <c r="H5025" s="30"/>
    </row>
    <row r="5026" spans="1:8" x14ac:dyDescent="0.25">
      <c r="A5026" s="96"/>
      <c r="G5026" s="39"/>
      <c r="H5026" s="30"/>
    </row>
    <row r="5027" spans="1:8" x14ac:dyDescent="0.25">
      <c r="A5027" s="96"/>
      <c r="G5027" s="39"/>
      <c r="H5027" s="30"/>
    </row>
    <row r="5028" spans="1:8" x14ac:dyDescent="0.25">
      <c r="A5028" s="96"/>
      <c r="G5028" s="39"/>
      <c r="H5028" s="30"/>
    </row>
    <row r="5029" spans="1:8" x14ac:dyDescent="0.25">
      <c r="A5029" s="96"/>
      <c r="G5029" s="39"/>
      <c r="H5029" s="30"/>
    </row>
    <row r="5030" spans="1:8" x14ac:dyDescent="0.25">
      <c r="A5030" s="96"/>
      <c r="G5030" s="39"/>
      <c r="H5030" s="30"/>
    </row>
    <row r="5031" spans="1:8" x14ac:dyDescent="0.25">
      <c r="A5031" s="96"/>
      <c r="G5031" s="39"/>
      <c r="H5031" s="30"/>
    </row>
    <row r="5032" spans="1:8" x14ac:dyDescent="0.25">
      <c r="A5032" s="96"/>
      <c r="G5032" s="39"/>
      <c r="H5032" s="30"/>
    </row>
    <row r="5033" spans="1:8" x14ac:dyDescent="0.25">
      <c r="A5033" s="96"/>
      <c r="G5033" s="39"/>
      <c r="H5033" s="30"/>
    </row>
    <row r="5034" spans="1:8" x14ac:dyDescent="0.25">
      <c r="A5034" s="96"/>
      <c r="G5034" s="39"/>
      <c r="H5034" s="30"/>
    </row>
    <row r="5035" spans="1:8" x14ac:dyDescent="0.25">
      <c r="A5035" s="96"/>
      <c r="G5035" s="39"/>
      <c r="H5035" s="30"/>
    </row>
    <row r="5036" spans="1:8" x14ac:dyDescent="0.25">
      <c r="A5036" s="96"/>
      <c r="G5036" s="39"/>
      <c r="H5036" s="30"/>
    </row>
    <row r="5037" spans="1:8" x14ac:dyDescent="0.25">
      <c r="A5037" s="96"/>
      <c r="G5037" s="39"/>
      <c r="H5037" s="30"/>
    </row>
    <row r="5038" spans="1:8" x14ac:dyDescent="0.25">
      <c r="A5038" s="96"/>
      <c r="G5038" s="39"/>
      <c r="H5038" s="30"/>
    </row>
    <row r="5039" spans="1:8" x14ac:dyDescent="0.25">
      <c r="A5039" s="96"/>
      <c r="G5039" s="39"/>
      <c r="H5039" s="30"/>
    </row>
    <row r="5040" spans="1:8" x14ac:dyDescent="0.25">
      <c r="A5040" s="96"/>
      <c r="G5040" s="39"/>
      <c r="H5040" s="30"/>
    </row>
    <row r="5041" spans="1:8" x14ac:dyDescent="0.25">
      <c r="A5041" s="96"/>
      <c r="G5041" s="39"/>
      <c r="H5041" s="30"/>
    </row>
    <row r="5042" spans="1:8" x14ac:dyDescent="0.25">
      <c r="A5042" s="96"/>
      <c r="G5042" s="39"/>
      <c r="H5042" s="30"/>
    </row>
    <row r="5043" spans="1:8" x14ac:dyDescent="0.25">
      <c r="A5043" s="96"/>
      <c r="G5043" s="39"/>
      <c r="H5043" s="30"/>
    </row>
    <row r="5044" spans="1:8" x14ac:dyDescent="0.25">
      <c r="A5044" s="96"/>
      <c r="G5044" s="39"/>
      <c r="H5044" s="30"/>
    </row>
    <row r="5045" spans="1:8" x14ac:dyDescent="0.25">
      <c r="A5045" s="96"/>
      <c r="G5045" s="39"/>
      <c r="H5045" s="30"/>
    </row>
    <row r="5046" spans="1:8" x14ac:dyDescent="0.25">
      <c r="A5046" s="96"/>
      <c r="G5046" s="39"/>
      <c r="H5046" s="30"/>
    </row>
    <row r="5047" spans="1:8" x14ac:dyDescent="0.25">
      <c r="A5047" s="96"/>
      <c r="G5047" s="39"/>
      <c r="H5047" s="30"/>
    </row>
    <row r="5048" spans="1:8" x14ac:dyDescent="0.25">
      <c r="A5048" s="96"/>
      <c r="G5048" s="39"/>
      <c r="H5048" s="30"/>
    </row>
    <row r="5049" spans="1:8" x14ac:dyDescent="0.25">
      <c r="A5049" s="96"/>
      <c r="G5049" s="39"/>
      <c r="H5049" s="30"/>
    </row>
    <row r="5050" spans="1:8" x14ac:dyDescent="0.25">
      <c r="A5050" s="96"/>
      <c r="G5050" s="39"/>
      <c r="H5050" s="30"/>
    </row>
    <row r="5051" spans="1:8" x14ac:dyDescent="0.25">
      <c r="A5051" s="96"/>
      <c r="G5051" s="39"/>
      <c r="H5051" s="30"/>
    </row>
    <row r="5052" spans="1:8" x14ac:dyDescent="0.25">
      <c r="A5052" s="96"/>
      <c r="G5052" s="39"/>
      <c r="H5052" s="30"/>
    </row>
    <row r="5053" spans="1:8" x14ac:dyDescent="0.25">
      <c r="A5053" s="96"/>
      <c r="G5053" s="39"/>
      <c r="H5053" s="30"/>
    </row>
    <row r="5054" spans="1:8" x14ac:dyDescent="0.25">
      <c r="A5054" s="96"/>
      <c r="G5054" s="39"/>
      <c r="H5054" s="30"/>
    </row>
    <row r="5055" spans="1:8" x14ac:dyDescent="0.25">
      <c r="A5055" s="96"/>
      <c r="G5055" s="39"/>
      <c r="H5055" s="30"/>
    </row>
    <row r="5056" spans="1:8" x14ac:dyDescent="0.25">
      <c r="A5056" s="96"/>
      <c r="G5056" s="39"/>
      <c r="H5056" s="30"/>
    </row>
    <row r="5057" spans="1:8" x14ac:dyDescent="0.25">
      <c r="A5057" s="96"/>
      <c r="G5057" s="39"/>
      <c r="H5057" s="30"/>
    </row>
    <row r="5058" spans="1:8" x14ac:dyDescent="0.25">
      <c r="A5058" s="96"/>
      <c r="G5058" s="39"/>
      <c r="H5058" s="30"/>
    </row>
    <row r="5059" spans="1:8" x14ac:dyDescent="0.25">
      <c r="A5059" s="96"/>
      <c r="G5059" s="39"/>
      <c r="H5059" s="30"/>
    </row>
    <row r="5060" spans="1:8" x14ac:dyDescent="0.25">
      <c r="A5060" s="96"/>
      <c r="G5060" s="39"/>
      <c r="H5060" s="30"/>
    </row>
    <row r="5061" spans="1:8" x14ac:dyDescent="0.25">
      <c r="A5061" s="96"/>
      <c r="G5061" s="39"/>
      <c r="H5061" s="30"/>
    </row>
    <row r="5062" spans="1:8" x14ac:dyDescent="0.25">
      <c r="A5062" s="96"/>
      <c r="G5062" s="39"/>
      <c r="H5062" s="30"/>
    </row>
    <row r="5063" spans="1:8" x14ac:dyDescent="0.25">
      <c r="A5063" s="96"/>
      <c r="G5063" s="39"/>
      <c r="H5063" s="30"/>
    </row>
    <row r="5064" spans="1:8" x14ac:dyDescent="0.25">
      <c r="A5064" s="96"/>
      <c r="G5064" s="39"/>
      <c r="H5064" s="30"/>
    </row>
    <row r="5065" spans="1:8" x14ac:dyDescent="0.25">
      <c r="A5065" s="96"/>
      <c r="G5065" s="39"/>
      <c r="H5065" s="30"/>
    </row>
    <row r="5066" spans="1:8" x14ac:dyDescent="0.25">
      <c r="A5066" s="96"/>
      <c r="G5066" s="39"/>
      <c r="H5066" s="30"/>
    </row>
    <row r="5067" spans="1:8" x14ac:dyDescent="0.25">
      <c r="A5067" s="96"/>
      <c r="G5067" s="39"/>
      <c r="H5067" s="30"/>
    </row>
    <row r="5068" spans="1:8" x14ac:dyDescent="0.25">
      <c r="A5068" s="96"/>
      <c r="G5068" s="39"/>
      <c r="H5068" s="30"/>
    </row>
    <row r="5069" spans="1:8" x14ac:dyDescent="0.25">
      <c r="A5069" s="96"/>
      <c r="G5069" s="39"/>
      <c r="H5069" s="30"/>
    </row>
    <row r="5070" spans="1:8" x14ac:dyDescent="0.25">
      <c r="A5070" s="96"/>
      <c r="G5070" s="39"/>
      <c r="H5070" s="30"/>
    </row>
    <row r="5071" spans="1:8" x14ac:dyDescent="0.25">
      <c r="A5071" s="96"/>
      <c r="G5071" s="39"/>
      <c r="H5071" s="30"/>
    </row>
    <row r="5072" spans="1:8" x14ac:dyDescent="0.25">
      <c r="A5072" s="96"/>
      <c r="G5072" s="39"/>
      <c r="H5072" s="30"/>
    </row>
    <row r="5073" spans="1:8" x14ac:dyDescent="0.25">
      <c r="A5073" s="96"/>
      <c r="G5073" s="39"/>
      <c r="H5073" s="30"/>
    </row>
    <row r="5074" spans="1:8" x14ac:dyDescent="0.25">
      <c r="A5074" s="96"/>
      <c r="G5074" s="39"/>
      <c r="H5074" s="30"/>
    </row>
    <row r="5075" spans="1:8" x14ac:dyDescent="0.25">
      <c r="A5075" s="96"/>
      <c r="G5075" s="39"/>
      <c r="H5075" s="30"/>
    </row>
    <row r="5076" spans="1:8" x14ac:dyDescent="0.25">
      <c r="A5076" s="96"/>
      <c r="G5076" s="39"/>
      <c r="H5076" s="30"/>
    </row>
    <row r="5077" spans="1:8" x14ac:dyDescent="0.25">
      <c r="A5077" s="96"/>
      <c r="G5077" s="39"/>
      <c r="H5077" s="30"/>
    </row>
    <row r="5078" spans="1:8" x14ac:dyDescent="0.25">
      <c r="A5078" s="96"/>
      <c r="G5078" s="39"/>
      <c r="H5078" s="30"/>
    </row>
    <row r="5079" spans="1:8" x14ac:dyDescent="0.25">
      <c r="A5079" s="96"/>
      <c r="G5079" s="39"/>
      <c r="H5079" s="30"/>
    </row>
    <row r="5080" spans="1:8" x14ac:dyDescent="0.25">
      <c r="A5080" s="96"/>
      <c r="G5080" s="39"/>
      <c r="H5080" s="30"/>
    </row>
    <row r="5081" spans="1:8" x14ac:dyDescent="0.25">
      <c r="A5081" s="96"/>
      <c r="G5081" s="39"/>
      <c r="H5081" s="30"/>
    </row>
    <row r="5082" spans="1:8" x14ac:dyDescent="0.25">
      <c r="A5082" s="96"/>
      <c r="G5082" s="39"/>
      <c r="H5082" s="30"/>
    </row>
    <row r="5083" spans="1:8" x14ac:dyDescent="0.25">
      <c r="A5083" s="96"/>
      <c r="G5083" s="39"/>
      <c r="H5083" s="30"/>
    </row>
    <row r="5084" spans="1:8" x14ac:dyDescent="0.25">
      <c r="A5084" s="96"/>
      <c r="G5084" s="39"/>
      <c r="H5084" s="30"/>
    </row>
    <row r="5085" spans="1:8" x14ac:dyDescent="0.25">
      <c r="A5085" s="96"/>
      <c r="G5085" s="39"/>
      <c r="H5085" s="30"/>
    </row>
    <row r="5086" spans="1:8" x14ac:dyDescent="0.25">
      <c r="A5086" s="96"/>
      <c r="G5086" s="39"/>
      <c r="H5086" s="30"/>
    </row>
    <row r="5087" spans="1:8" x14ac:dyDescent="0.25">
      <c r="A5087" s="96"/>
      <c r="G5087" s="39"/>
      <c r="H5087" s="30"/>
    </row>
    <row r="5088" spans="1:8" x14ac:dyDescent="0.25">
      <c r="A5088" s="96"/>
      <c r="G5088" s="39"/>
      <c r="H5088" s="30"/>
    </row>
    <row r="5089" spans="1:8" x14ac:dyDescent="0.25">
      <c r="A5089" s="96"/>
      <c r="G5089" s="39"/>
      <c r="H5089" s="30"/>
    </row>
    <row r="5090" spans="1:8" x14ac:dyDescent="0.25">
      <c r="A5090" s="96"/>
      <c r="G5090" s="39"/>
      <c r="H5090" s="30"/>
    </row>
    <row r="5091" spans="1:8" x14ac:dyDescent="0.25">
      <c r="A5091" s="96"/>
      <c r="G5091" s="39"/>
      <c r="H5091" s="30"/>
    </row>
    <row r="5092" spans="1:8" x14ac:dyDescent="0.25">
      <c r="A5092" s="96"/>
      <c r="G5092" s="39"/>
      <c r="H5092" s="30"/>
    </row>
    <row r="5093" spans="1:8" x14ac:dyDescent="0.25">
      <c r="A5093" s="96"/>
      <c r="G5093" s="39"/>
      <c r="H5093" s="30"/>
    </row>
    <row r="5094" spans="1:8" x14ac:dyDescent="0.25">
      <c r="A5094" s="96"/>
      <c r="G5094" s="39"/>
      <c r="H5094" s="30"/>
    </row>
    <row r="5095" spans="1:8" x14ac:dyDescent="0.25">
      <c r="A5095" s="96"/>
      <c r="G5095" s="39"/>
      <c r="H5095" s="30"/>
    </row>
    <row r="5096" spans="1:8" x14ac:dyDescent="0.25">
      <c r="A5096" s="96"/>
      <c r="G5096" s="39"/>
      <c r="H5096" s="30"/>
    </row>
    <row r="5097" spans="1:8" x14ac:dyDescent="0.25">
      <c r="A5097" s="96"/>
      <c r="G5097" s="39"/>
      <c r="H5097" s="30"/>
    </row>
    <row r="5098" spans="1:8" x14ac:dyDescent="0.25">
      <c r="A5098" s="96"/>
      <c r="G5098" s="39"/>
      <c r="H5098" s="30"/>
    </row>
    <row r="5099" spans="1:8" x14ac:dyDescent="0.25">
      <c r="A5099" s="96"/>
      <c r="G5099" s="39"/>
      <c r="H5099" s="30"/>
    </row>
    <row r="5100" spans="1:8" x14ac:dyDescent="0.25">
      <c r="A5100" s="96"/>
      <c r="G5100" s="39"/>
      <c r="H5100" s="30"/>
    </row>
    <row r="5101" spans="1:8" x14ac:dyDescent="0.25">
      <c r="A5101" s="96"/>
      <c r="G5101" s="39"/>
      <c r="H5101" s="30"/>
    </row>
    <row r="5102" spans="1:8" x14ac:dyDescent="0.25">
      <c r="A5102" s="96"/>
      <c r="G5102" s="39"/>
      <c r="H5102" s="30"/>
    </row>
    <row r="5103" spans="1:8" x14ac:dyDescent="0.25">
      <c r="A5103" s="96"/>
      <c r="G5103" s="39"/>
      <c r="H5103" s="30"/>
    </row>
    <row r="5104" spans="1:8" x14ac:dyDescent="0.25">
      <c r="A5104" s="96"/>
      <c r="G5104" s="39"/>
      <c r="H5104" s="30"/>
    </row>
    <row r="5105" spans="1:8" x14ac:dyDescent="0.25">
      <c r="A5105" s="96"/>
      <c r="G5105" s="39"/>
      <c r="H5105" s="30"/>
    </row>
    <row r="5106" spans="1:8" x14ac:dyDescent="0.25">
      <c r="A5106" s="96"/>
      <c r="G5106" s="39"/>
      <c r="H5106" s="30"/>
    </row>
    <row r="5107" spans="1:8" x14ac:dyDescent="0.25">
      <c r="A5107" s="96"/>
      <c r="G5107" s="39"/>
      <c r="H5107" s="30"/>
    </row>
    <row r="5108" spans="1:8" x14ac:dyDescent="0.25">
      <c r="A5108" s="96"/>
      <c r="G5108" s="39"/>
      <c r="H5108" s="30"/>
    </row>
    <row r="5109" spans="1:8" x14ac:dyDescent="0.25">
      <c r="A5109" s="96"/>
      <c r="G5109" s="39"/>
      <c r="H5109" s="30"/>
    </row>
    <row r="5110" spans="1:8" x14ac:dyDescent="0.25">
      <c r="A5110" s="96"/>
      <c r="G5110" s="39"/>
      <c r="H5110" s="30"/>
    </row>
    <row r="5111" spans="1:8" x14ac:dyDescent="0.25">
      <c r="A5111" s="96"/>
      <c r="G5111" s="39"/>
      <c r="H5111" s="30"/>
    </row>
    <row r="5112" spans="1:8" x14ac:dyDescent="0.25">
      <c r="A5112" s="96"/>
      <c r="G5112" s="39"/>
      <c r="H5112" s="30"/>
    </row>
    <row r="5113" spans="1:8" x14ac:dyDescent="0.25">
      <c r="A5113" s="96"/>
      <c r="G5113" s="39"/>
      <c r="H5113" s="30"/>
    </row>
    <row r="5114" spans="1:8" x14ac:dyDescent="0.25">
      <c r="A5114" s="96"/>
      <c r="G5114" s="39"/>
      <c r="H5114" s="30"/>
    </row>
    <row r="5115" spans="1:8" x14ac:dyDescent="0.25">
      <c r="A5115" s="96"/>
      <c r="G5115" s="39"/>
      <c r="H5115" s="30"/>
    </row>
    <row r="5116" spans="1:8" x14ac:dyDescent="0.25">
      <c r="A5116" s="96"/>
      <c r="G5116" s="39"/>
      <c r="H5116" s="30"/>
    </row>
    <row r="5117" spans="1:8" x14ac:dyDescent="0.25">
      <c r="A5117" s="96"/>
      <c r="G5117" s="39"/>
      <c r="H5117" s="30"/>
    </row>
    <row r="5118" spans="1:8" x14ac:dyDescent="0.25">
      <c r="A5118" s="96"/>
      <c r="G5118" s="39"/>
      <c r="H5118" s="30"/>
    </row>
    <row r="5119" spans="1:8" x14ac:dyDescent="0.25">
      <c r="A5119" s="96"/>
      <c r="G5119" s="39"/>
      <c r="H5119" s="30"/>
    </row>
    <row r="5120" spans="1:8" x14ac:dyDescent="0.25">
      <c r="A5120" s="96"/>
      <c r="G5120" s="39"/>
      <c r="H5120" s="30"/>
    </row>
    <row r="5121" spans="1:8" x14ac:dyDescent="0.25">
      <c r="A5121" s="96"/>
      <c r="G5121" s="39"/>
      <c r="H5121" s="30"/>
    </row>
    <row r="5122" spans="1:8" x14ac:dyDescent="0.25">
      <c r="A5122" s="96"/>
      <c r="G5122" s="39"/>
      <c r="H5122" s="30"/>
    </row>
    <row r="5123" spans="1:8" x14ac:dyDescent="0.25">
      <c r="A5123" s="96"/>
      <c r="G5123" s="39"/>
      <c r="H5123" s="30"/>
    </row>
    <row r="5124" spans="1:8" x14ac:dyDescent="0.25">
      <c r="A5124" s="96"/>
      <c r="G5124" s="39"/>
      <c r="H5124" s="30"/>
    </row>
    <row r="5125" spans="1:8" x14ac:dyDescent="0.25">
      <c r="A5125" s="96"/>
      <c r="G5125" s="39"/>
      <c r="H5125" s="30"/>
    </row>
    <row r="5126" spans="1:8" x14ac:dyDescent="0.25">
      <c r="A5126" s="96"/>
      <c r="G5126" s="39"/>
      <c r="H5126" s="30"/>
    </row>
    <row r="5127" spans="1:8" x14ac:dyDescent="0.25">
      <c r="A5127" s="96"/>
      <c r="G5127" s="39"/>
      <c r="H5127" s="30"/>
    </row>
    <row r="5128" spans="1:8" x14ac:dyDescent="0.25">
      <c r="A5128" s="96"/>
      <c r="G5128" s="39"/>
      <c r="H5128" s="30"/>
    </row>
    <row r="5129" spans="1:8" x14ac:dyDescent="0.25">
      <c r="A5129" s="96"/>
      <c r="G5129" s="39"/>
      <c r="H5129" s="30"/>
    </row>
    <row r="5130" spans="1:8" x14ac:dyDescent="0.25">
      <c r="A5130" s="96"/>
      <c r="G5130" s="39"/>
      <c r="H5130" s="30"/>
    </row>
    <row r="5131" spans="1:8" x14ac:dyDescent="0.25">
      <c r="A5131" s="96"/>
      <c r="G5131" s="39"/>
      <c r="H5131" s="30"/>
    </row>
    <row r="5132" spans="1:8" x14ac:dyDescent="0.25">
      <c r="A5132" s="96"/>
      <c r="G5132" s="39"/>
      <c r="H5132" s="30"/>
    </row>
    <row r="5133" spans="1:8" x14ac:dyDescent="0.25">
      <c r="A5133" s="96"/>
      <c r="G5133" s="39"/>
      <c r="H5133" s="30"/>
    </row>
    <row r="5134" spans="1:8" x14ac:dyDescent="0.25">
      <c r="A5134" s="96"/>
      <c r="G5134" s="39"/>
      <c r="H5134" s="30"/>
    </row>
    <row r="5135" spans="1:8" x14ac:dyDescent="0.25">
      <c r="A5135" s="96"/>
      <c r="G5135" s="39"/>
      <c r="H5135" s="30"/>
    </row>
    <row r="5136" spans="1:8" x14ac:dyDescent="0.25">
      <c r="A5136" s="96"/>
      <c r="G5136" s="39"/>
      <c r="H5136" s="30"/>
    </row>
    <row r="5137" spans="1:8" x14ac:dyDescent="0.25">
      <c r="A5137" s="96"/>
      <c r="G5137" s="39"/>
      <c r="H5137" s="30"/>
    </row>
    <row r="5138" spans="1:8" x14ac:dyDescent="0.25">
      <c r="A5138" s="96"/>
      <c r="G5138" s="39"/>
      <c r="H5138" s="30"/>
    </row>
    <row r="5139" spans="1:8" x14ac:dyDescent="0.25">
      <c r="A5139" s="96"/>
      <c r="G5139" s="39"/>
      <c r="H5139" s="30"/>
    </row>
    <row r="5140" spans="1:8" x14ac:dyDescent="0.25">
      <c r="A5140" s="96"/>
      <c r="G5140" s="39"/>
      <c r="H5140" s="30"/>
    </row>
    <row r="5141" spans="1:8" x14ac:dyDescent="0.25">
      <c r="A5141" s="96"/>
      <c r="G5141" s="39"/>
      <c r="H5141" s="30"/>
    </row>
    <row r="5142" spans="1:8" x14ac:dyDescent="0.25">
      <c r="A5142" s="96"/>
      <c r="G5142" s="39"/>
      <c r="H5142" s="30"/>
    </row>
    <row r="5143" spans="1:8" x14ac:dyDescent="0.25">
      <c r="A5143" s="96"/>
      <c r="G5143" s="39"/>
      <c r="H5143" s="30"/>
    </row>
    <row r="5144" spans="1:8" x14ac:dyDescent="0.25">
      <c r="A5144" s="96"/>
      <c r="G5144" s="39"/>
      <c r="H5144" s="30"/>
    </row>
    <row r="5145" spans="1:8" x14ac:dyDescent="0.25">
      <c r="A5145" s="96"/>
      <c r="G5145" s="39"/>
      <c r="H5145" s="30"/>
    </row>
    <row r="5146" spans="1:8" x14ac:dyDescent="0.25">
      <c r="A5146" s="96"/>
      <c r="G5146" s="39"/>
      <c r="H5146" s="30"/>
    </row>
    <row r="5147" spans="1:8" x14ac:dyDescent="0.25">
      <c r="A5147" s="96"/>
      <c r="G5147" s="39"/>
      <c r="H5147" s="30"/>
    </row>
    <row r="5148" spans="1:8" x14ac:dyDescent="0.25">
      <c r="A5148" s="96"/>
      <c r="G5148" s="39"/>
      <c r="H5148" s="30"/>
    </row>
    <row r="5149" spans="1:8" x14ac:dyDescent="0.25">
      <c r="A5149" s="96"/>
      <c r="G5149" s="39"/>
      <c r="H5149" s="30"/>
    </row>
    <row r="5150" spans="1:8" x14ac:dyDescent="0.25">
      <c r="A5150" s="96"/>
      <c r="G5150" s="39"/>
      <c r="H5150" s="30"/>
    </row>
    <row r="5151" spans="1:8" x14ac:dyDescent="0.25">
      <c r="A5151" s="96"/>
      <c r="G5151" s="39"/>
      <c r="H5151" s="30"/>
    </row>
    <row r="5152" spans="1:8" x14ac:dyDescent="0.25">
      <c r="A5152" s="96"/>
      <c r="G5152" s="39"/>
      <c r="H5152" s="30"/>
    </row>
    <row r="5153" spans="1:8" x14ac:dyDescent="0.25">
      <c r="A5153" s="96"/>
      <c r="G5153" s="39"/>
      <c r="H5153" s="30"/>
    </row>
    <row r="5154" spans="1:8" x14ac:dyDescent="0.25">
      <c r="A5154" s="96"/>
      <c r="G5154" s="39"/>
      <c r="H5154" s="30"/>
    </row>
    <row r="5155" spans="1:8" x14ac:dyDescent="0.25">
      <c r="A5155" s="96"/>
      <c r="G5155" s="39"/>
      <c r="H5155" s="30"/>
    </row>
    <row r="5156" spans="1:8" x14ac:dyDescent="0.25">
      <c r="A5156" s="96"/>
      <c r="G5156" s="39"/>
      <c r="H5156" s="30"/>
    </row>
    <row r="5157" spans="1:8" x14ac:dyDescent="0.25">
      <c r="A5157" s="96"/>
      <c r="G5157" s="39"/>
      <c r="H5157" s="30"/>
    </row>
    <row r="5158" spans="1:8" x14ac:dyDescent="0.25">
      <c r="A5158" s="96"/>
      <c r="G5158" s="39"/>
      <c r="H5158" s="30"/>
    </row>
    <row r="5159" spans="1:8" x14ac:dyDescent="0.25">
      <c r="A5159" s="96"/>
      <c r="G5159" s="39"/>
      <c r="H5159" s="30"/>
    </row>
    <row r="5160" spans="1:8" x14ac:dyDescent="0.25">
      <c r="A5160" s="96"/>
      <c r="G5160" s="39"/>
      <c r="H5160" s="30"/>
    </row>
    <row r="5161" spans="1:8" x14ac:dyDescent="0.25">
      <c r="A5161" s="96"/>
      <c r="G5161" s="39"/>
      <c r="H5161" s="30"/>
    </row>
    <row r="5162" spans="1:8" x14ac:dyDescent="0.25">
      <c r="A5162" s="96"/>
      <c r="G5162" s="39"/>
      <c r="H5162" s="30"/>
    </row>
    <row r="5163" spans="1:8" x14ac:dyDescent="0.25">
      <c r="A5163" s="96"/>
      <c r="G5163" s="39"/>
      <c r="H5163" s="30"/>
    </row>
    <row r="5164" spans="1:8" x14ac:dyDescent="0.25">
      <c r="A5164" s="96"/>
      <c r="G5164" s="39"/>
      <c r="H5164" s="30"/>
    </row>
    <row r="5165" spans="1:8" x14ac:dyDescent="0.25">
      <c r="A5165" s="96"/>
      <c r="G5165" s="39"/>
      <c r="H5165" s="30"/>
    </row>
    <row r="5166" spans="1:8" x14ac:dyDescent="0.25">
      <c r="A5166" s="96"/>
      <c r="G5166" s="39"/>
      <c r="H5166" s="30"/>
    </row>
    <row r="5167" spans="1:8" x14ac:dyDescent="0.25">
      <c r="A5167" s="96"/>
      <c r="G5167" s="39"/>
      <c r="H5167" s="30"/>
    </row>
    <row r="5168" spans="1:8" x14ac:dyDescent="0.25">
      <c r="A5168" s="96"/>
      <c r="G5168" s="39"/>
      <c r="H5168" s="30"/>
    </row>
    <row r="5169" spans="1:8" x14ac:dyDescent="0.25">
      <c r="A5169" s="96"/>
      <c r="G5169" s="39"/>
      <c r="H5169" s="30"/>
    </row>
    <row r="5170" spans="1:8" x14ac:dyDescent="0.25">
      <c r="A5170" s="96"/>
      <c r="G5170" s="39"/>
      <c r="H5170" s="30"/>
    </row>
    <row r="5171" spans="1:8" x14ac:dyDescent="0.25">
      <c r="A5171" s="96"/>
      <c r="G5171" s="39"/>
      <c r="H5171" s="30"/>
    </row>
    <row r="5172" spans="1:8" x14ac:dyDescent="0.25">
      <c r="A5172" s="96"/>
      <c r="G5172" s="39"/>
      <c r="H5172" s="30"/>
    </row>
    <row r="5173" spans="1:8" x14ac:dyDescent="0.25">
      <c r="A5173" s="96"/>
      <c r="G5173" s="39"/>
      <c r="H5173" s="30"/>
    </row>
    <row r="5174" spans="1:8" x14ac:dyDescent="0.25">
      <c r="A5174" s="96"/>
      <c r="G5174" s="39"/>
      <c r="H5174" s="30"/>
    </row>
    <row r="5175" spans="1:8" x14ac:dyDescent="0.25">
      <c r="A5175" s="96"/>
      <c r="G5175" s="39"/>
      <c r="H5175" s="30"/>
    </row>
    <row r="5176" spans="1:8" x14ac:dyDescent="0.25">
      <c r="A5176" s="96"/>
      <c r="G5176" s="39"/>
      <c r="H5176" s="30"/>
    </row>
    <row r="5177" spans="1:8" x14ac:dyDescent="0.25">
      <c r="A5177" s="96"/>
      <c r="G5177" s="39"/>
      <c r="H5177" s="30"/>
    </row>
    <row r="5178" spans="1:8" x14ac:dyDescent="0.25">
      <c r="A5178" s="96"/>
      <c r="G5178" s="39"/>
      <c r="H5178" s="30"/>
    </row>
    <row r="5179" spans="1:8" x14ac:dyDescent="0.25">
      <c r="A5179" s="96"/>
      <c r="G5179" s="39"/>
      <c r="H5179" s="30"/>
    </row>
    <row r="5180" spans="1:8" x14ac:dyDescent="0.25">
      <c r="A5180" s="96"/>
      <c r="G5180" s="39"/>
      <c r="H5180" s="30"/>
    </row>
    <row r="5181" spans="1:8" x14ac:dyDescent="0.25">
      <c r="A5181" s="96"/>
      <c r="G5181" s="39"/>
      <c r="H5181" s="30"/>
    </row>
    <row r="5182" spans="1:8" x14ac:dyDescent="0.25">
      <c r="A5182" s="96"/>
      <c r="G5182" s="39"/>
      <c r="H5182" s="30"/>
    </row>
    <row r="5183" spans="1:8" x14ac:dyDescent="0.25">
      <c r="A5183" s="96"/>
      <c r="G5183" s="39"/>
      <c r="H5183" s="30"/>
    </row>
    <row r="5184" spans="1:8" x14ac:dyDescent="0.25">
      <c r="A5184" s="96"/>
      <c r="G5184" s="39"/>
      <c r="H5184" s="30"/>
    </row>
    <row r="5185" spans="1:8" x14ac:dyDescent="0.25">
      <c r="A5185" s="96"/>
      <c r="G5185" s="39"/>
      <c r="H5185" s="30"/>
    </row>
    <row r="5186" spans="1:8" x14ac:dyDescent="0.25">
      <c r="A5186" s="96"/>
      <c r="G5186" s="39"/>
      <c r="H5186" s="30"/>
    </row>
    <row r="5187" spans="1:8" x14ac:dyDescent="0.25">
      <c r="A5187" s="96"/>
      <c r="G5187" s="39"/>
      <c r="H5187" s="30"/>
    </row>
    <row r="5188" spans="1:8" x14ac:dyDescent="0.25">
      <c r="A5188" s="96"/>
      <c r="G5188" s="39"/>
      <c r="H5188" s="30"/>
    </row>
    <row r="5189" spans="1:8" x14ac:dyDescent="0.25">
      <c r="A5189" s="96"/>
      <c r="G5189" s="39"/>
      <c r="H5189" s="30"/>
    </row>
    <row r="5190" spans="1:8" x14ac:dyDescent="0.25">
      <c r="A5190" s="96"/>
      <c r="G5190" s="39"/>
      <c r="H5190" s="30"/>
    </row>
    <row r="5191" spans="1:8" x14ac:dyDescent="0.25">
      <c r="A5191" s="96"/>
      <c r="G5191" s="39"/>
      <c r="H5191" s="30"/>
    </row>
    <row r="5192" spans="1:8" x14ac:dyDescent="0.25">
      <c r="A5192" s="96"/>
      <c r="G5192" s="39"/>
      <c r="H5192" s="30"/>
    </row>
    <row r="5193" spans="1:8" x14ac:dyDescent="0.25">
      <c r="A5193" s="96"/>
      <c r="G5193" s="39"/>
      <c r="H5193" s="30"/>
    </row>
    <row r="5194" spans="1:8" x14ac:dyDescent="0.25">
      <c r="A5194" s="96"/>
      <c r="G5194" s="39"/>
      <c r="H5194" s="30"/>
    </row>
    <row r="5195" spans="1:8" x14ac:dyDescent="0.25">
      <c r="A5195" s="96"/>
      <c r="G5195" s="39"/>
      <c r="H5195" s="30"/>
    </row>
    <row r="5196" spans="1:8" x14ac:dyDescent="0.25">
      <c r="A5196" s="96"/>
      <c r="G5196" s="39"/>
      <c r="H5196" s="30"/>
    </row>
    <row r="5197" spans="1:8" x14ac:dyDescent="0.25">
      <c r="A5197" s="96"/>
      <c r="G5197" s="39"/>
      <c r="H5197" s="30"/>
    </row>
    <row r="5198" spans="1:8" x14ac:dyDescent="0.25">
      <c r="A5198" s="96"/>
      <c r="G5198" s="39"/>
      <c r="H5198" s="30"/>
    </row>
    <row r="5199" spans="1:8" x14ac:dyDescent="0.25">
      <c r="A5199" s="96"/>
      <c r="G5199" s="39"/>
      <c r="H5199" s="30"/>
    </row>
    <row r="5200" spans="1:8" x14ac:dyDescent="0.25">
      <c r="A5200" s="96"/>
      <c r="G5200" s="39"/>
      <c r="H5200" s="30"/>
    </row>
    <row r="5201" spans="1:8" x14ac:dyDescent="0.25">
      <c r="A5201" s="96"/>
      <c r="G5201" s="39"/>
      <c r="H5201" s="30"/>
    </row>
    <row r="5202" spans="1:8" x14ac:dyDescent="0.25">
      <c r="A5202" s="96"/>
      <c r="G5202" s="39"/>
      <c r="H5202" s="30"/>
    </row>
    <row r="5203" spans="1:8" x14ac:dyDescent="0.25">
      <c r="A5203" s="96"/>
      <c r="G5203" s="39"/>
      <c r="H5203" s="30"/>
    </row>
    <row r="5204" spans="1:8" x14ac:dyDescent="0.25">
      <c r="A5204" s="96"/>
      <c r="G5204" s="39"/>
      <c r="H5204" s="30"/>
    </row>
    <row r="5205" spans="1:8" x14ac:dyDescent="0.25">
      <c r="A5205" s="96"/>
      <c r="G5205" s="39"/>
      <c r="H5205" s="30"/>
    </row>
    <row r="5206" spans="1:8" x14ac:dyDescent="0.25">
      <c r="A5206" s="96"/>
      <c r="G5206" s="39"/>
      <c r="H5206" s="30"/>
    </row>
    <row r="5207" spans="1:8" x14ac:dyDescent="0.25">
      <c r="A5207" s="96"/>
      <c r="G5207" s="39"/>
      <c r="H5207" s="30"/>
    </row>
    <row r="5208" spans="1:8" x14ac:dyDescent="0.25">
      <c r="A5208" s="96"/>
      <c r="G5208" s="39"/>
      <c r="H5208" s="30"/>
    </row>
    <row r="5209" spans="1:8" x14ac:dyDescent="0.25">
      <c r="A5209" s="96"/>
      <c r="G5209" s="39"/>
      <c r="H5209" s="30"/>
    </row>
    <row r="5210" spans="1:8" x14ac:dyDescent="0.25">
      <c r="A5210" s="96"/>
      <c r="G5210" s="39"/>
      <c r="H5210" s="30"/>
    </row>
    <row r="5211" spans="1:8" x14ac:dyDescent="0.25">
      <c r="A5211" s="96"/>
      <c r="G5211" s="39"/>
      <c r="H5211" s="30"/>
    </row>
    <row r="5212" spans="1:8" x14ac:dyDescent="0.25">
      <c r="A5212" s="96"/>
      <c r="G5212" s="39"/>
      <c r="H5212" s="30"/>
    </row>
    <row r="5213" spans="1:8" x14ac:dyDescent="0.25">
      <c r="A5213" s="96"/>
      <c r="G5213" s="39"/>
      <c r="H5213" s="30"/>
    </row>
    <row r="5214" spans="1:8" x14ac:dyDescent="0.25">
      <c r="A5214" s="96"/>
      <c r="G5214" s="39"/>
      <c r="H5214" s="30"/>
    </row>
    <row r="5215" spans="1:8" x14ac:dyDescent="0.25">
      <c r="A5215" s="96"/>
      <c r="G5215" s="39"/>
      <c r="H5215" s="30"/>
    </row>
    <row r="5216" spans="1:8" x14ac:dyDescent="0.25">
      <c r="A5216" s="96"/>
      <c r="G5216" s="39"/>
      <c r="H5216" s="30"/>
    </row>
    <row r="5217" spans="1:8" x14ac:dyDescent="0.25">
      <c r="A5217" s="96"/>
      <c r="G5217" s="39"/>
      <c r="H5217" s="30"/>
    </row>
    <row r="5218" spans="1:8" x14ac:dyDescent="0.25">
      <c r="A5218" s="96"/>
      <c r="G5218" s="39"/>
      <c r="H5218" s="30"/>
    </row>
    <row r="5219" spans="1:8" x14ac:dyDescent="0.25">
      <c r="A5219" s="96"/>
      <c r="G5219" s="39"/>
      <c r="H5219" s="30"/>
    </row>
    <row r="5220" spans="1:8" x14ac:dyDescent="0.25">
      <c r="A5220" s="96"/>
      <c r="G5220" s="39"/>
      <c r="H5220" s="30"/>
    </row>
    <row r="5221" spans="1:8" x14ac:dyDescent="0.25">
      <c r="A5221" s="96"/>
      <c r="G5221" s="39"/>
      <c r="H5221" s="30"/>
    </row>
    <row r="5222" spans="1:8" x14ac:dyDescent="0.25">
      <c r="A5222" s="96"/>
      <c r="G5222" s="39"/>
      <c r="H5222" s="30"/>
    </row>
    <row r="5223" spans="1:8" x14ac:dyDescent="0.25">
      <c r="A5223" s="96"/>
      <c r="G5223" s="39"/>
      <c r="H5223" s="30"/>
    </row>
    <row r="5224" spans="1:8" x14ac:dyDescent="0.25">
      <c r="A5224" s="96"/>
      <c r="G5224" s="39"/>
      <c r="H5224" s="30"/>
    </row>
    <row r="5225" spans="1:8" x14ac:dyDescent="0.25">
      <c r="A5225" s="96"/>
      <c r="G5225" s="39"/>
      <c r="H5225" s="30"/>
    </row>
    <row r="5226" spans="1:8" x14ac:dyDescent="0.25">
      <c r="A5226" s="96"/>
      <c r="G5226" s="39"/>
      <c r="H5226" s="30"/>
    </row>
    <row r="5227" spans="1:8" x14ac:dyDescent="0.25">
      <c r="A5227" s="96"/>
      <c r="G5227" s="39"/>
      <c r="H5227" s="30"/>
    </row>
    <row r="5228" spans="1:8" x14ac:dyDescent="0.25">
      <c r="A5228" s="96"/>
      <c r="G5228" s="39"/>
      <c r="H5228" s="30"/>
    </row>
    <row r="5229" spans="1:8" x14ac:dyDescent="0.25">
      <c r="A5229" s="96"/>
      <c r="G5229" s="39"/>
      <c r="H5229" s="30"/>
    </row>
    <row r="5230" spans="1:8" x14ac:dyDescent="0.25">
      <c r="A5230" s="96"/>
      <c r="G5230" s="39"/>
      <c r="H5230" s="30"/>
    </row>
    <row r="5231" spans="1:8" x14ac:dyDescent="0.25">
      <c r="A5231" s="96"/>
      <c r="G5231" s="39"/>
      <c r="H5231" s="30"/>
    </row>
    <row r="5232" spans="1:8" x14ac:dyDescent="0.25">
      <c r="A5232" s="96"/>
      <c r="G5232" s="39"/>
      <c r="H5232" s="30"/>
    </row>
    <row r="5233" spans="1:8" x14ac:dyDescent="0.25">
      <c r="A5233" s="96"/>
      <c r="G5233" s="39"/>
      <c r="H5233" s="30"/>
    </row>
    <row r="5234" spans="1:8" x14ac:dyDescent="0.25">
      <c r="A5234" s="96"/>
      <c r="G5234" s="39"/>
      <c r="H5234" s="30"/>
    </row>
    <row r="5235" spans="1:8" x14ac:dyDescent="0.25">
      <c r="A5235" s="96"/>
      <c r="G5235" s="39"/>
      <c r="H5235" s="30"/>
    </row>
    <row r="5236" spans="1:8" x14ac:dyDescent="0.25">
      <c r="A5236" s="96"/>
      <c r="G5236" s="39"/>
      <c r="H5236" s="30"/>
    </row>
    <row r="5237" spans="1:8" x14ac:dyDescent="0.25">
      <c r="A5237" s="96"/>
      <c r="G5237" s="39"/>
      <c r="H5237" s="30"/>
    </row>
    <row r="5238" spans="1:8" x14ac:dyDescent="0.25">
      <c r="A5238" s="96"/>
      <c r="G5238" s="39"/>
      <c r="H5238" s="30"/>
    </row>
    <row r="5239" spans="1:8" x14ac:dyDescent="0.25">
      <c r="A5239" s="96"/>
      <c r="G5239" s="39"/>
      <c r="H5239" s="30"/>
    </row>
    <row r="5240" spans="1:8" x14ac:dyDescent="0.25">
      <c r="A5240" s="96"/>
      <c r="G5240" s="39"/>
      <c r="H5240" s="30"/>
    </row>
    <row r="5241" spans="1:8" x14ac:dyDescent="0.25">
      <c r="A5241" s="96"/>
      <c r="G5241" s="39"/>
      <c r="H5241" s="30"/>
    </row>
    <row r="5242" spans="1:8" x14ac:dyDescent="0.25">
      <c r="A5242" s="96"/>
      <c r="G5242" s="39"/>
      <c r="H5242" s="30"/>
    </row>
    <row r="5243" spans="1:8" x14ac:dyDescent="0.25">
      <c r="A5243" s="96"/>
      <c r="G5243" s="39"/>
      <c r="H5243" s="30"/>
    </row>
    <row r="5244" spans="1:8" x14ac:dyDescent="0.25">
      <c r="A5244" s="96"/>
      <c r="G5244" s="39"/>
      <c r="H5244" s="30"/>
    </row>
    <row r="5245" spans="1:8" x14ac:dyDescent="0.25">
      <c r="A5245" s="96"/>
      <c r="G5245" s="39"/>
      <c r="H5245" s="30"/>
    </row>
    <row r="5246" spans="1:8" x14ac:dyDescent="0.25">
      <c r="A5246" s="96"/>
      <c r="G5246" s="39"/>
      <c r="H5246" s="30"/>
    </row>
    <row r="5247" spans="1:8" x14ac:dyDescent="0.25">
      <c r="A5247" s="96"/>
      <c r="G5247" s="39"/>
      <c r="H5247" s="30"/>
    </row>
    <row r="5248" spans="1:8" x14ac:dyDescent="0.25">
      <c r="A5248" s="96"/>
      <c r="G5248" s="39"/>
      <c r="H5248" s="30"/>
    </row>
    <row r="5249" spans="1:8" x14ac:dyDescent="0.25">
      <c r="A5249" s="96"/>
      <c r="G5249" s="39"/>
      <c r="H5249" s="30"/>
    </row>
    <row r="5250" spans="1:8" x14ac:dyDescent="0.25">
      <c r="A5250" s="96"/>
      <c r="G5250" s="39"/>
      <c r="H5250" s="30"/>
    </row>
    <row r="5251" spans="1:8" x14ac:dyDescent="0.25">
      <c r="A5251" s="96"/>
      <c r="G5251" s="39"/>
      <c r="H5251" s="30"/>
    </row>
    <row r="5252" spans="1:8" x14ac:dyDescent="0.25">
      <c r="A5252" s="96"/>
      <c r="G5252" s="39"/>
      <c r="H5252" s="30"/>
    </row>
    <row r="5253" spans="1:8" x14ac:dyDescent="0.25">
      <c r="A5253" s="96"/>
      <c r="G5253" s="39"/>
      <c r="H5253" s="30"/>
    </row>
    <row r="5254" spans="1:8" x14ac:dyDescent="0.25">
      <c r="A5254" s="96"/>
      <c r="G5254" s="39"/>
      <c r="H5254" s="30"/>
    </row>
    <row r="5255" spans="1:8" x14ac:dyDescent="0.25">
      <c r="A5255" s="96"/>
      <c r="G5255" s="39"/>
      <c r="H5255" s="30"/>
    </row>
    <row r="5256" spans="1:8" x14ac:dyDescent="0.25">
      <c r="A5256" s="96"/>
      <c r="G5256" s="39"/>
      <c r="H5256" s="30"/>
    </row>
    <row r="5257" spans="1:8" x14ac:dyDescent="0.25">
      <c r="A5257" s="96"/>
      <c r="G5257" s="39"/>
      <c r="H5257" s="30"/>
    </row>
    <row r="5258" spans="1:8" x14ac:dyDescent="0.25">
      <c r="A5258" s="96"/>
      <c r="G5258" s="39"/>
      <c r="H5258" s="30"/>
    </row>
    <row r="5259" spans="1:8" x14ac:dyDescent="0.25">
      <c r="A5259" s="96"/>
      <c r="G5259" s="39"/>
      <c r="H5259" s="30"/>
    </row>
    <row r="5260" spans="1:8" x14ac:dyDescent="0.25">
      <c r="A5260" s="96"/>
      <c r="G5260" s="39"/>
      <c r="H5260" s="30"/>
    </row>
    <row r="5261" spans="1:8" x14ac:dyDescent="0.25">
      <c r="A5261" s="96"/>
      <c r="G5261" s="39"/>
      <c r="H5261" s="30"/>
    </row>
    <row r="5262" spans="1:8" x14ac:dyDescent="0.25">
      <c r="A5262" s="96"/>
      <c r="G5262" s="39"/>
      <c r="H5262" s="30"/>
    </row>
    <row r="5263" spans="1:8" x14ac:dyDescent="0.25">
      <c r="A5263" s="96"/>
      <c r="G5263" s="39"/>
      <c r="H5263" s="30"/>
    </row>
    <row r="5264" spans="1:8" x14ac:dyDescent="0.25">
      <c r="A5264" s="96"/>
      <c r="G5264" s="39"/>
      <c r="H5264" s="30"/>
    </row>
    <row r="5265" spans="1:8" x14ac:dyDescent="0.25">
      <c r="A5265" s="96"/>
      <c r="G5265" s="39"/>
      <c r="H5265" s="30"/>
    </row>
    <row r="5266" spans="1:8" x14ac:dyDescent="0.25">
      <c r="A5266" s="96"/>
      <c r="G5266" s="39"/>
      <c r="H5266" s="30"/>
    </row>
    <row r="5267" spans="1:8" x14ac:dyDescent="0.25">
      <c r="A5267" s="96"/>
      <c r="G5267" s="39"/>
      <c r="H5267" s="30"/>
    </row>
    <row r="5268" spans="1:8" x14ac:dyDescent="0.25">
      <c r="A5268" s="96"/>
      <c r="G5268" s="39"/>
      <c r="H5268" s="30"/>
    </row>
    <row r="5269" spans="1:8" x14ac:dyDescent="0.25">
      <c r="A5269" s="96"/>
      <c r="G5269" s="39"/>
      <c r="H5269" s="30"/>
    </row>
    <row r="5270" spans="1:8" x14ac:dyDescent="0.25">
      <c r="A5270" s="96"/>
      <c r="G5270" s="39"/>
      <c r="H5270" s="30"/>
    </row>
    <row r="5271" spans="1:8" x14ac:dyDescent="0.25">
      <c r="A5271" s="96"/>
      <c r="G5271" s="39"/>
      <c r="H5271" s="30"/>
    </row>
    <row r="5272" spans="1:8" x14ac:dyDescent="0.25">
      <c r="A5272" s="96"/>
      <c r="G5272" s="39"/>
      <c r="H5272" s="30"/>
    </row>
    <row r="5273" spans="1:8" x14ac:dyDescent="0.25">
      <c r="A5273" s="96"/>
      <c r="G5273" s="39"/>
      <c r="H5273" s="30"/>
    </row>
    <row r="5274" spans="1:8" x14ac:dyDescent="0.25">
      <c r="A5274" s="96"/>
      <c r="G5274" s="39"/>
      <c r="H5274" s="30"/>
    </row>
    <row r="5275" spans="1:8" x14ac:dyDescent="0.25">
      <c r="A5275" s="96"/>
      <c r="G5275" s="39"/>
      <c r="H5275" s="30"/>
    </row>
    <row r="5276" spans="1:8" x14ac:dyDescent="0.25">
      <c r="A5276" s="96"/>
      <c r="G5276" s="39"/>
      <c r="H5276" s="30"/>
    </row>
    <row r="5277" spans="1:8" x14ac:dyDescent="0.25">
      <c r="A5277" s="96"/>
      <c r="G5277" s="39"/>
      <c r="H5277" s="30"/>
    </row>
    <row r="5278" spans="1:8" x14ac:dyDescent="0.25">
      <c r="A5278" s="96"/>
      <c r="G5278" s="39"/>
      <c r="H5278" s="30"/>
    </row>
    <row r="5279" spans="1:8" x14ac:dyDescent="0.25">
      <c r="A5279" s="96"/>
      <c r="G5279" s="39"/>
      <c r="H5279" s="30"/>
    </row>
    <row r="5280" spans="1:8" x14ac:dyDescent="0.25">
      <c r="A5280" s="96"/>
      <c r="G5280" s="39"/>
      <c r="H5280" s="30"/>
    </row>
    <row r="5281" spans="1:8" x14ac:dyDescent="0.25">
      <c r="A5281" s="96"/>
      <c r="G5281" s="39"/>
      <c r="H5281" s="30"/>
    </row>
    <row r="5282" spans="1:8" x14ac:dyDescent="0.25">
      <c r="A5282" s="96"/>
      <c r="G5282" s="39"/>
      <c r="H5282" s="30"/>
    </row>
    <row r="5283" spans="1:8" x14ac:dyDescent="0.25">
      <c r="A5283" s="96"/>
      <c r="G5283" s="39"/>
      <c r="H5283" s="30"/>
    </row>
    <row r="5284" spans="1:8" x14ac:dyDescent="0.25">
      <c r="A5284" s="96"/>
      <c r="G5284" s="39"/>
      <c r="H5284" s="30"/>
    </row>
    <row r="5285" spans="1:8" x14ac:dyDescent="0.25">
      <c r="A5285" s="96"/>
      <c r="G5285" s="39"/>
      <c r="H5285" s="30"/>
    </row>
    <row r="5286" spans="1:8" x14ac:dyDescent="0.25">
      <c r="A5286" s="96"/>
      <c r="G5286" s="39"/>
      <c r="H5286" s="30"/>
    </row>
    <row r="5287" spans="1:8" x14ac:dyDescent="0.25">
      <c r="A5287" s="96"/>
      <c r="G5287" s="39"/>
      <c r="H5287" s="30"/>
    </row>
    <row r="5288" spans="1:8" x14ac:dyDescent="0.25">
      <c r="A5288" s="96"/>
      <c r="G5288" s="39"/>
      <c r="H5288" s="30"/>
    </row>
    <row r="5289" spans="1:8" x14ac:dyDescent="0.25">
      <c r="A5289" s="96"/>
      <c r="G5289" s="39"/>
      <c r="H5289" s="30"/>
    </row>
    <row r="5290" spans="1:8" x14ac:dyDescent="0.25">
      <c r="A5290" s="96"/>
      <c r="G5290" s="39"/>
      <c r="H5290" s="30"/>
    </row>
    <row r="5291" spans="1:8" x14ac:dyDescent="0.25">
      <c r="A5291" s="96"/>
      <c r="G5291" s="39"/>
      <c r="H5291" s="30"/>
    </row>
    <row r="5292" spans="1:8" x14ac:dyDescent="0.25">
      <c r="A5292" s="96"/>
      <c r="G5292" s="39"/>
      <c r="H5292" s="30"/>
    </row>
    <row r="5293" spans="1:8" x14ac:dyDescent="0.25">
      <c r="A5293" s="96"/>
      <c r="G5293" s="39"/>
      <c r="H5293" s="30"/>
    </row>
    <row r="5294" spans="1:8" x14ac:dyDescent="0.25">
      <c r="A5294" s="96"/>
      <c r="G5294" s="39"/>
      <c r="H5294" s="30"/>
    </row>
    <row r="5295" spans="1:8" x14ac:dyDescent="0.25">
      <c r="A5295" s="96"/>
      <c r="G5295" s="39"/>
      <c r="H5295" s="30"/>
    </row>
    <row r="5296" spans="1:8" x14ac:dyDescent="0.25">
      <c r="A5296" s="96"/>
      <c r="G5296" s="39"/>
      <c r="H5296" s="30"/>
    </row>
    <row r="5297" spans="1:8" x14ac:dyDescent="0.25">
      <c r="A5297" s="96"/>
      <c r="G5297" s="39"/>
      <c r="H5297" s="30"/>
    </row>
    <row r="5298" spans="1:8" x14ac:dyDescent="0.25">
      <c r="A5298" s="96"/>
      <c r="G5298" s="39"/>
      <c r="H5298" s="30"/>
    </row>
    <row r="5299" spans="1:8" x14ac:dyDescent="0.25">
      <c r="A5299" s="96"/>
      <c r="G5299" s="39"/>
      <c r="H5299" s="30"/>
    </row>
    <row r="5300" spans="1:8" x14ac:dyDescent="0.25">
      <c r="A5300" s="96"/>
      <c r="G5300" s="39"/>
      <c r="H5300" s="30"/>
    </row>
    <row r="5301" spans="1:8" x14ac:dyDescent="0.25">
      <c r="A5301" s="96"/>
      <c r="G5301" s="39"/>
      <c r="H5301" s="30"/>
    </row>
    <row r="5302" spans="1:8" x14ac:dyDescent="0.25">
      <c r="A5302" s="96"/>
      <c r="G5302" s="39"/>
      <c r="H5302" s="30"/>
    </row>
    <row r="5303" spans="1:8" x14ac:dyDescent="0.25">
      <c r="A5303" s="96"/>
      <c r="G5303" s="39"/>
      <c r="H5303" s="30"/>
    </row>
    <row r="5304" spans="1:8" x14ac:dyDescent="0.25">
      <c r="A5304" s="96"/>
      <c r="G5304" s="39"/>
      <c r="H5304" s="30"/>
    </row>
    <row r="5305" spans="1:8" x14ac:dyDescent="0.25">
      <c r="A5305" s="96"/>
      <c r="G5305" s="39"/>
      <c r="H5305" s="30"/>
    </row>
    <row r="5306" spans="1:8" x14ac:dyDescent="0.25">
      <c r="A5306" s="96"/>
      <c r="G5306" s="39"/>
      <c r="H5306" s="30"/>
    </row>
    <row r="5307" spans="1:8" x14ac:dyDescent="0.25">
      <c r="A5307" s="96"/>
      <c r="G5307" s="39"/>
      <c r="H5307" s="30"/>
    </row>
    <row r="5308" spans="1:8" x14ac:dyDescent="0.25">
      <c r="A5308" s="96"/>
      <c r="G5308" s="39"/>
      <c r="H5308" s="30"/>
    </row>
    <row r="5309" spans="1:8" x14ac:dyDescent="0.25">
      <c r="A5309" s="96"/>
      <c r="G5309" s="39"/>
      <c r="H5309" s="30"/>
    </row>
    <row r="5310" spans="1:8" x14ac:dyDescent="0.25">
      <c r="A5310" s="96"/>
      <c r="G5310" s="39"/>
      <c r="H5310" s="30"/>
    </row>
    <row r="5311" spans="1:8" x14ac:dyDescent="0.25">
      <c r="A5311" s="96"/>
      <c r="G5311" s="39"/>
      <c r="H5311" s="30"/>
    </row>
    <row r="5312" spans="1:8" x14ac:dyDescent="0.25">
      <c r="A5312" s="96"/>
      <c r="G5312" s="39"/>
      <c r="H5312" s="30"/>
    </row>
    <row r="5313" spans="1:8" x14ac:dyDescent="0.25">
      <c r="A5313" s="96"/>
      <c r="G5313" s="39"/>
      <c r="H5313" s="30"/>
    </row>
    <row r="5314" spans="1:8" x14ac:dyDescent="0.25">
      <c r="A5314" s="96"/>
      <c r="G5314" s="39"/>
      <c r="H5314" s="30"/>
    </row>
    <row r="5315" spans="1:8" x14ac:dyDescent="0.25">
      <c r="A5315" s="96"/>
      <c r="G5315" s="39"/>
      <c r="H5315" s="30"/>
    </row>
    <row r="5316" spans="1:8" x14ac:dyDescent="0.25">
      <c r="A5316" s="96"/>
      <c r="G5316" s="39"/>
      <c r="H5316" s="30"/>
    </row>
    <row r="5317" spans="1:8" x14ac:dyDescent="0.25">
      <c r="A5317" s="96"/>
      <c r="G5317" s="39"/>
      <c r="H5317" s="30"/>
    </row>
    <row r="5318" spans="1:8" x14ac:dyDescent="0.25">
      <c r="A5318" s="96"/>
      <c r="G5318" s="39"/>
      <c r="H5318" s="30"/>
    </row>
    <row r="5319" spans="1:8" x14ac:dyDescent="0.25">
      <c r="A5319" s="96"/>
      <c r="G5319" s="39"/>
      <c r="H5319" s="30"/>
    </row>
    <row r="5320" spans="1:8" x14ac:dyDescent="0.25">
      <c r="A5320" s="96"/>
      <c r="G5320" s="39"/>
      <c r="H5320" s="30"/>
    </row>
    <row r="5321" spans="1:8" x14ac:dyDescent="0.25">
      <c r="A5321" s="96"/>
      <c r="G5321" s="39"/>
      <c r="H5321" s="30"/>
    </row>
    <row r="5322" spans="1:8" x14ac:dyDescent="0.25">
      <c r="A5322" s="96"/>
      <c r="G5322" s="39"/>
      <c r="H5322" s="30"/>
    </row>
    <row r="5323" spans="1:8" x14ac:dyDescent="0.25">
      <c r="A5323" s="96"/>
      <c r="G5323" s="39"/>
      <c r="H5323" s="30"/>
    </row>
    <row r="5324" spans="1:8" x14ac:dyDescent="0.25">
      <c r="A5324" s="96"/>
      <c r="G5324" s="39"/>
      <c r="H5324" s="30"/>
    </row>
    <row r="5325" spans="1:8" x14ac:dyDescent="0.25">
      <c r="A5325" s="96"/>
      <c r="G5325" s="39"/>
      <c r="H5325" s="30"/>
    </row>
    <row r="5326" spans="1:8" x14ac:dyDescent="0.25">
      <c r="A5326" s="96"/>
      <c r="G5326" s="39"/>
      <c r="H5326" s="30"/>
    </row>
    <row r="5327" spans="1:8" x14ac:dyDescent="0.25">
      <c r="A5327" s="96"/>
      <c r="G5327" s="39"/>
      <c r="H5327" s="30"/>
    </row>
    <row r="5328" spans="1:8" x14ac:dyDescent="0.25">
      <c r="A5328" s="96"/>
      <c r="G5328" s="39"/>
      <c r="H5328" s="30"/>
    </row>
    <row r="5329" spans="1:8" x14ac:dyDescent="0.25">
      <c r="A5329" s="96"/>
      <c r="G5329" s="39"/>
      <c r="H5329" s="30"/>
    </row>
    <row r="5330" spans="1:8" x14ac:dyDescent="0.25">
      <c r="A5330" s="96"/>
      <c r="G5330" s="39"/>
      <c r="H5330" s="30"/>
    </row>
    <row r="5331" spans="1:8" x14ac:dyDescent="0.25">
      <c r="A5331" s="96"/>
      <c r="G5331" s="39"/>
      <c r="H5331" s="30"/>
    </row>
    <row r="5332" spans="1:8" x14ac:dyDescent="0.25">
      <c r="A5332" s="96"/>
      <c r="G5332" s="39"/>
      <c r="H5332" s="30"/>
    </row>
    <row r="5333" spans="1:8" x14ac:dyDescent="0.25">
      <c r="A5333" s="96"/>
      <c r="G5333" s="39"/>
      <c r="H5333" s="30"/>
    </row>
    <row r="5334" spans="1:8" x14ac:dyDescent="0.25">
      <c r="A5334" s="96"/>
      <c r="G5334" s="39"/>
      <c r="H5334" s="30"/>
    </row>
    <row r="5335" spans="1:8" x14ac:dyDescent="0.25">
      <c r="A5335" s="96"/>
      <c r="G5335" s="39"/>
      <c r="H5335" s="30"/>
    </row>
    <row r="5336" spans="1:8" x14ac:dyDescent="0.25">
      <c r="A5336" s="96"/>
      <c r="G5336" s="39"/>
      <c r="H5336" s="30"/>
    </row>
    <row r="5337" spans="1:8" x14ac:dyDescent="0.25">
      <c r="A5337" s="96"/>
      <c r="G5337" s="39"/>
      <c r="H5337" s="30"/>
    </row>
    <row r="5338" spans="1:8" x14ac:dyDescent="0.25">
      <c r="A5338" s="96"/>
      <c r="G5338" s="39"/>
      <c r="H5338" s="30"/>
    </row>
    <row r="5339" spans="1:8" x14ac:dyDescent="0.25">
      <c r="A5339" s="96"/>
      <c r="G5339" s="39"/>
      <c r="H5339" s="30"/>
    </row>
    <row r="5340" spans="1:8" x14ac:dyDescent="0.25">
      <c r="A5340" s="96"/>
      <c r="G5340" s="39"/>
      <c r="H5340" s="30"/>
    </row>
    <row r="5341" spans="1:8" x14ac:dyDescent="0.25">
      <c r="A5341" s="96"/>
      <c r="G5341" s="39"/>
      <c r="H5341" s="30"/>
    </row>
    <row r="5342" spans="1:8" x14ac:dyDescent="0.25">
      <c r="A5342" s="96"/>
      <c r="G5342" s="39"/>
      <c r="H5342" s="30"/>
    </row>
    <row r="5343" spans="1:8" x14ac:dyDescent="0.25">
      <c r="A5343" s="96"/>
      <c r="G5343" s="39"/>
      <c r="H5343" s="30"/>
    </row>
    <row r="5344" spans="1:8" x14ac:dyDescent="0.25">
      <c r="A5344" s="96"/>
      <c r="G5344" s="39"/>
      <c r="H5344" s="30"/>
    </row>
    <row r="5345" spans="1:8" x14ac:dyDescent="0.25">
      <c r="A5345" s="96"/>
      <c r="G5345" s="39"/>
      <c r="H5345" s="30"/>
    </row>
    <row r="5346" spans="1:8" x14ac:dyDescent="0.25">
      <c r="A5346" s="96"/>
      <c r="G5346" s="39"/>
      <c r="H5346" s="30"/>
    </row>
    <row r="5347" spans="1:8" x14ac:dyDescent="0.25">
      <c r="A5347" s="96"/>
      <c r="G5347" s="39"/>
      <c r="H5347" s="30"/>
    </row>
    <row r="5348" spans="1:8" x14ac:dyDescent="0.25">
      <c r="A5348" s="96"/>
      <c r="G5348" s="39"/>
      <c r="H5348" s="30"/>
    </row>
    <row r="5349" spans="1:8" x14ac:dyDescent="0.25">
      <c r="A5349" s="96"/>
      <c r="G5349" s="39"/>
      <c r="H5349" s="30"/>
    </row>
    <row r="5350" spans="1:8" x14ac:dyDescent="0.25">
      <c r="A5350" s="96"/>
      <c r="G5350" s="39"/>
      <c r="H5350" s="30"/>
    </row>
    <row r="5351" spans="1:8" x14ac:dyDescent="0.25">
      <c r="A5351" s="96"/>
      <c r="G5351" s="39"/>
      <c r="H5351" s="30"/>
    </row>
    <row r="5352" spans="1:8" x14ac:dyDescent="0.25">
      <c r="A5352" s="96"/>
      <c r="G5352" s="39"/>
      <c r="H5352" s="30"/>
    </row>
    <row r="5353" spans="1:8" x14ac:dyDescent="0.25">
      <c r="A5353" s="96"/>
      <c r="G5353" s="39"/>
      <c r="H5353" s="30"/>
    </row>
    <row r="5354" spans="1:8" x14ac:dyDescent="0.25">
      <c r="A5354" s="96"/>
      <c r="G5354" s="39"/>
      <c r="H5354" s="30"/>
    </row>
    <row r="5355" spans="1:8" x14ac:dyDescent="0.25">
      <c r="A5355" s="96"/>
      <c r="G5355" s="39"/>
      <c r="H5355" s="30"/>
    </row>
    <row r="5356" spans="1:8" x14ac:dyDescent="0.25">
      <c r="A5356" s="96"/>
      <c r="G5356" s="39"/>
      <c r="H5356" s="30"/>
    </row>
    <row r="5357" spans="1:8" x14ac:dyDescent="0.25">
      <c r="A5357" s="96"/>
      <c r="G5357" s="39"/>
      <c r="H5357" s="30"/>
    </row>
    <row r="5358" spans="1:8" x14ac:dyDescent="0.25">
      <c r="A5358" s="96"/>
      <c r="G5358" s="39"/>
      <c r="H5358" s="30"/>
    </row>
    <row r="5359" spans="1:8" x14ac:dyDescent="0.25">
      <c r="A5359" s="96"/>
      <c r="G5359" s="39"/>
      <c r="H5359" s="30"/>
    </row>
    <row r="5360" spans="1:8" x14ac:dyDescent="0.25">
      <c r="A5360" s="96"/>
      <c r="G5360" s="39"/>
      <c r="H5360" s="30"/>
    </row>
    <row r="5361" spans="1:8" x14ac:dyDescent="0.25">
      <c r="A5361" s="96"/>
      <c r="G5361" s="39"/>
      <c r="H5361" s="30"/>
    </row>
    <row r="5362" spans="1:8" x14ac:dyDescent="0.25">
      <c r="A5362" s="96"/>
      <c r="G5362" s="39"/>
      <c r="H5362" s="30"/>
    </row>
    <row r="5363" spans="1:8" x14ac:dyDescent="0.25">
      <c r="A5363" s="96"/>
      <c r="G5363" s="39"/>
      <c r="H5363" s="30"/>
    </row>
    <row r="5364" spans="1:8" x14ac:dyDescent="0.25">
      <c r="A5364" s="96"/>
      <c r="G5364" s="39"/>
      <c r="H5364" s="30"/>
    </row>
    <row r="5365" spans="1:8" x14ac:dyDescent="0.25">
      <c r="A5365" s="96"/>
      <c r="G5365" s="39"/>
      <c r="H5365" s="30"/>
    </row>
    <row r="5366" spans="1:8" x14ac:dyDescent="0.25">
      <c r="A5366" s="96"/>
      <c r="G5366" s="39"/>
      <c r="H5366" s="30"/>
    </row>
    <row r="5367" spans="1:8" x14ac:dyDescent="0.25">
      <c r="A5367" s="96"/>
      <c r="G5367" s="39"/>
      <c r="H5367" s="30"/>
    </row>
    <row r="5368" spans="1:8" x14ac:dyDescent="0.25">
      <c r="A5368" s="96"/>
      <c r="G5368" s="39"/>
      <c r="H5368" s="30"/>
    </row>
    <row r="5369" spans="1:8" x14ac:dyDescent="0.25">
      <c r="A5369" s="96"/>
      <c r="G5369" s="39"/>
      <c r="H5369" s="30"/>
    </row>
    <row r="5370" spans="1:8" x14ac:dyDescent="0.25">
      <c r="A5370" s="96"/>
      <c r="G5370" s="39"/>
      <c r="H5370" s="30"/>
    </row>
    <row r="5371" spans="1:8" x14ac:dyDescent="0.25">
      <c r="A5371" s="96"/>
      <c r="G5371" s="39"/>
      <c r="H5371" s="30"/>
    </row>
    <row r="5372" spans="1:8" x14ac:dyDescent="0.25">
      <c r="A5372" s="96"/>
      <c r="G5372" s="39"/>
      <c r="H5372" s="30"/>
    </row>
    <row r="5373" spans="1:8" x14ac:dyDescent="0.25">
      <c r="A5373" s="96"/>
      <c r="G5373" s="39"/>
      <c r="H5373" s="30"/>
    </row>
    <row r="5374" spans="1:8" x14ac:dyDescent="0.25">
      <c r="A5374" s="96"/>
      <c r="G5374" s="39"/>
      <c r="H5374" s="30"/>
    </row>
    <row r="5375" spans="1:8" x14ac:dyDescent="0.25">
      <c r="A5375" s="96"/>
      <c r="G5375" s="39"/>
      <c r="H5375" s="30"/>
    </row>
    <row r="5376" spans="1:8" x14ac:dyDescent="0.25">
      <c r="A5376" s="96"/>
      <c r="G5376" s="39"/>
      <c r="H5376" s="30"/>
    </row>
    <row r="5377" spans="1:8" x14ac:dyDescent="0.25">
      <c r="A5377" s="96"/>
      <c r="G5377" s="39"/>
      <c r="H5377" s="30"/>
    </row>
    <row r="5378" spans="1:8" x14ac:dyDescent="0.25">
      <c r="A5378" s="96"/>
      <c r="G5378" s="39"/>
      <c r="H5378" s="30"/>
    </row>
    <row r="5379" spans="1:8" x14ac:dyDescent="0.25">
      <c r="A5379" s="96"/>
      <c r="G5379" s="39"/>
      <c r="H5379" s="30"/>
    </row>
    <row r="5380" spans="1:8" x14ac:dyDescent="0.25">
      <c r="A5380" s="96"/>
      <c r="G5380" s="39"/>
      <c r="H5380" s="30"/>
    </row>
    <row r="5381" spans="1:8" x14ac:dyDescent="0.25">
      <c r="A5381" s="96"/>
      <c r="G5381" s="39"/>
      <c r="H5381" s="30"/>
    </row>
    <row r="5382" spans="1:8" x14ac:dyDescent="0.25">
      <c r="A5382" s="96"/>
      <c r="G5382" s="39"/>
      <c r="H5382" s="30"/>
    </row>
    <row r="5383" spans="1:8" x14ac:dyDescent="0.25">
      <c r="A5383" s="96"/>
      <c r="G5383" s="39"/>
      <c r="H5383" s="30"/>
    </row>
    <row r="5384" spans="1:8" x14ac:dyDescent="0.25">
      <c r="A5384" s="96"/>
      <c r="G5384" s="39"/>
      <c r="H5384" s="30"/>
    </row>
    <row r="5385" spans="1:8" x14ac:dyDescent="0.25">
      <c r="A5385" s="96"/>
      <c r="G5385" s="39"/>
      <c r="H5385" s="30"/>
    </row>
    <row r="5386" spans="1:8" x14ac:dyDescent="0.25">
      <c r="A5386" s="96"/>
      <c r="G5386" s="39"/>
      <c r="H5386" s="30"/>
    </row>
    <row r="5387" spans="1:8" x14ac:dyDescent="0.25">
      <c r="A5387" s="96"/>
      <c r="G5387" s="39"/>
      <c r="H5387" s="30"/>
    </row>
    <row r="5388" spans="1:8" x14ac:dyDescent="0.25">
      <c r="A5388" s="96"/>
      <c r="G5388" s="39"/>
      <c r="H5388" s="30"/>
    </row>
    <row r="5389" spans="1:8" x14ac:dyDescent="0.25">
      <c r="A5389" s="96"/>
      <c r="G5389" s="39"/>
      <c r="H5389" s="30"/>
    </row>
    <row r="5390" spans="1:8" x14ac:dyDescent="0.25">
      <c r="A5390" s="96"/>
      <c r="G5390" s="39"/>
      <c r="H5390" s="30"/>
    </row>
    <row r="5391" spans="1:8" x14ac:dyDescent="0.25">
      <c r="A5391" s="96"/>
      <c r="G5391" s="39"/>
      <c r="H5391" s="30"/>
    </row>
    <row r="5392" spans="1:8" x14ac:dyDescent="0.25">
      <c r="A5392" s="96"/>
      <c r="G5392" s="39"/>
      <c r="H5392" s="30"/>
    </row>
    <row r="5393" spans="1:8" x14ac:dyDescent="0.25">
      <c r="A5393" s="96"/>
      <c r="G5393" s="39"/>
      <c r="H5393" s="30"/>
    </row>
    <row r="5394" spans="1:8" x14ac:dyDescent="0.25">
      <c r="A5394" s="96"/>
      <c r="G5394" s="39"/>
      <c r="H5394" s="30"/>
    </row>
    <row r="5395" spans="1:8" x14ac:dyDescent="0.25">
      <c r="A5395" s="96"/>
      <c r="G5395" s="39"/>
      <c r="H5395" s="30"/>
    </row>
    <row r="5396" spans="1:8" x14ac:dyDescent="0.25">
      <c r="A5396" s="96"/>
      <c r="G5396" s="39"/>
      <c r="H5396" s="30"/>
    </row>
    <row r="5397" spans="1:8" x14ac:dyDescent="0.25">
      <c r="A5397" s="96"/>
      <c r="G5397" s="39"/>
      <c r="H5397" s="30"/>
    </row>
    <row r="5398" spans="1:8" x14ac:dyDescent="0.25">
      <c r="A5398" s="96"/>
      <c r="G5398" s="39"/>
      <c r="H5398" s="30"/>
    </row>
    <row r="5399" spans="1:8" x14ac:dyDescent="0.25">
      <c r="A5399" s="96"/>
      <c r="G5399" s="39"/>
      <c r="H5399" s="30"/>
    </row>
    <row r="5400" spans="1:8" x14ac:dyDescent="0.25">
      <c r="A5400" s="96"/>
      <c r="G5400" s="39"/>
      <c r="H5400" s="30"/>
    </row>
    <row r="5401" spans="1:8" x14ac:dyDescent="0.25">
      <c r="A5401" s="96"/>
      <c r="G5401" s="39"/>
      <c r="H5401" s="30"/>
    </row>
    <row r="5402" spans="1:8" x14ac:dyDescent="0.25">
      <c r="A5402" s="96"/>
      <c r="G5402" s="39"/>
      <c r="H5402" s="30"/>
    </row>
    <row r="5403" spans="1:8" x14ac:dyDescent="0.25">
      <c r="A5403" s="96"/>
      <c r="G5403" s="39"/>
      <c r="H5403" s="30"/>
    </row>
    <row r="5404" spans="1:8" x14ac:dyDescent="0.25">
      <c r="A5404" s="96"/>
      <c r="G5404" s="39"/>
      <c r="H5404" s="30"/>
    </row>
    <row r="5405" spans="1:8" x14ac:dyDescent="0.25">
      <c r="A5405" s="96"/>
      <c r="G5405" s="39"/>
      <c r="H5405" s="30"/>
    </row>
    <row r="5406" spans="1:8" x14ac:dyDescent="0.25">
      <c r="A5406" s="96"/>
      <c r="G5406" s="39"/>
      <c r="H5406" s="30"/>
    </row>
    <row r="5407" spans="1:8" x14ac:dyDescent="0.25">
      <c r="A5407" s="96"/>
      <c r="G5407" s="39"/>
      <c r="H5407" s="30"/>
    </row>
    <row r="5408" spans="1:8" x14ac:dyDescent="0.25">
      <c r="A5408" s="96"/>
      <c r="G5408" s="39"/>
      <c r="H5408" s="30"/>
    </row>
    <row r="5409" spans="1:8" x14ac:dyDescent="0.25">
      <c r="A5409" s="96"/>
      <c r="G5409" s="39"/>
      <c r="H5409" s="30"/>
    </row>
    <row r="5410" spans="1:8" x14ac:dyDescent="0.25">
      <c r="A5410" s="96"/>
      <c r="G5410" s="39"/>
      <c r="H5410" s="30"/>
    </row>
    <row r="5411" spans="1:8" x14ac:dyDescent="0.25">
      <c r="A5411" s="96"/>
      <c r="G5411" s="39"/>
      <c r="H5411" s="30"/>
    </row>
    <row r="5412" spans="1:8" x14ac:dyDescent="0.25">
      <c r="A5412" s="96"/>
      <c r="G5412" s="39"/>
      <c r="H5412" s="30"/>
    </row>
    <row r="5413" spans="1:8" x14ac:dyDescent="0.25">
      <c r="A5413" s="96"/>
      <c r="G5413" s="39"/>
      <c r="H5413" s="30"/>
    </row>
    <row r="5414" spans="1:8" x14ac:dyDescent="0.25">
      <c r="A5414" s="96"/>
      <c r="G5414" s="39"/>
      <c r="H5414" s="30"/>
    </row>
    <row r="5415" spans="1:8" x14ac:dyDescent="0.25">
      <c r="A5415" s="96"/>
      <c r="G5415" s="39"/>
      <c r="H5415" s="30"/>
    </row>
    <row r="5416" spans="1:8" x14ac:dyDescent="0.25">
      <c r="A5416" s="96"/>
      <c r="G5416" s="39"/>
      <c r="H5416" s="30"/>
    </row>
    <row r="5417" spans="1:8" x14ac:dyDescent="0.25">
      <c r="A5417" s="96"/>
      <c r="G5417" s="39"/>
      <c r="H5417" s="30"/>
    </row>
    <row r="5418" spans="1:8" x14ac:dyDescent="0.25">
      <c r="A5418" s="96"/>
      <c r="G5418" s="39"/>
      <c r="H5418" s="30"/>
    </row>
    <row r="5419" spans="1:8" x14ac:dyDescent="0.25">
      <c r="A5419" s="96"/>
      <c r="G5419" s="39"/>
      <c r="H5419" s="30"/>
    </row>
    <row r="5420" spans="1:8" x14ac:dyDescent="0.25">
      <c r="A5420" s="96"/>
      <c r="G5420" s="39"/>
      <c r="H5420" s="30"/>
    </row>
    <row r="5421" spans="1:8" x14ac:dyDescent="0.25">
      <c r="A5421" s="96"/>
      <c r="G5421" s="39"/>
      <c r="H5421" s="30"/>
    </row>
    <row r="5422" spans="1:8" x14ac:dyDescent="0.25">
      <c r="A5422" s="96"/>
      <c r="G5422" s="39"/>
      <c r="H5422" s="30"/>
    </row>
    <row r="5423" spans="1:8" x14ac:dyDescent="0.25">
      <c r="A5423" s="96"/>
      <c r="G5423" s="39"/>
      <c r="H5423" s="30"/>
    </row>
    <row r="5424" spans="1:8" x14ac:dyDescent="0.25">
      <c r="A5424" s="96"/>
      <c r="G5424" s="39"/>
      <c r="H5424" s="30"/>
    </row>
    <row r="5425" spans="1:8" x14ac:dyDescent="0.25">
      <c r="A5425" s="96"/>
      <c r="G5425" s="39"/>
      <c r="H5425" s="30"/>
    </row>
    <row r="5426" spans="1:8" x14ac:dyDescent="0.25">
      <c r="A5426" s="96"/>
      <c r="G5426" s="39"/>
      <c r="H5426" s="30"/>
    </row>
    <row r="5427" spans="1:8" x14ac:dyDescent="0.25">
      <c r="A5427" s="96"/>
      <c r="G5427" s="39"/>
      <c r="H5427" s="30"/>
    </row>
    <row r="5428" spans="1:8" x14ac:dyDescent="0.25">
      <c r="A5428" s="96"/>
      <c r="G5428" s="39"/>
      <c r="H5428" s="30"/>
    </row>
    <row r="5429" spans="1:8" x14ac:dyDescent="0.25">
      <c r="A5429" s="96"/>
      <c r="G5429" s="39"/>
      <c r="H5429" s="30"/>
    </row>
    <row r="5430" spans="1:8" x14ac:dyDescent="0.25">
      <c r="A5430" s="96"/>
      <c r="G5430" s="39"/>
      <c r="H5430" s="30"/>
    </row>
    <row r="5431" spans="1:8" x14ac:dyDescent="0.25">
      <c r="A5431" s="96"/>
      <c r="G5431" s="39"/>
      <c r="H5431" s="30"/>
    </row>
    <row r="5432" spans="1:8" x14ac:dyDescent="0.25">
      <c r="A5432" s="96"/>
      <c r="G5432" s="39"/>
      <c r="H5432" s="30"/>
    </row>
    <row r="5433" spans="1:8" x14ac:dyDescent="0.25">
      <c r="A5433" s="96"/>
      <c r="G5433" s="39"/>
      <c r="H5433" s="30"/>
    </row>
    <row r="5434" spans="1:8" x14ac:dyDescent="0.25">
      <c r="A5434" s="96"/>
      <c r="G5434" s="39"/>
      <c r="H5434" s="30"/>
    </row>
    <row r="5435" spans="1:8" x14ac:dyDescent="0.25">
      <c r="A5435" s="96"/>
      <c r="G5435" s="39"/>
      <c r="H5435" s="30"/>
    </row>
    <row r="5436" spans="1:8" x14ac:dyDescent="0.25">
      <c r="A5436" s="96"/>
      <c r="G5436" s="39"/>
      <c r="H5436" s="30"/>
    </row>
    <row r="5437" spans="1:8" x14ac:dyDescent="0.25">
      <c r="A5437" s="96"/>
      <c r="G5437" s="39"/>
      <c r="H5437" s="30"/>
    </row>
    <row r="5438" spans="1:8" x14ac:dyDescent="0.25">
      <c r="A5438" s="96"/>
      <c r="G5438" s="39"/>
      <c r="H5438" s="30"/>
    </row>
    <row r="5439" spans="1:8" x14ac:dyDescent="0.25">
      <c r="A5439" s="96"/>
      <c r="G5439" s="39"/>
      <c r="H5439" s="30"/>
    </row>
    <row r="5440" spans="1:8" x14ac:dyDescent="0.25">
      <c r="A5440" s="96"/>
      <c r="G5440" s="39"/>
      <c r="H5440" s="30"/>
    </row>
    <row r="5441" spans="1:8" x14ac:dyDescent="0.25">
      <c r="A5441" s="96"/>
      <c r="G5441" s="39"/>
      <c r="H5441" s="30"/>
    </row>
    <row r="5442" spans="1:8" x14ac:dyDescent="0.25">
      <c r="A5442" s="96"/>
      <c r="G5442" s="39"/>
      <c r="H5442" s="30"/>
    </row>
    <row r="5443" spans="1:8" x14ac:dyDescent="0.25">
      <c r="A5443" s="96"/>
      <c r="G5443" s="39"/>
      <c r="H5443" s="30"/>
    </row>
    <row r="5444" spans="1:8" x14ac:dyDescent="0.25">
      <c r="A5444" s="96"/>
      <c r="G5444" s="39"/>
      <c r="H5444" s="30"/>
    </row>
    <row r="5445" spans="1:8" x14ac:dyDescent="0.25">
      <c r="A5445" s="96"/>
      <c r="G5445" s="39"/>
      <c r="H5445" s="30"/>
    </row>
    <row r="5446" spans="1:8" x14ac:dyDescent="0.25">
      <c r="A5446" s="96"/>
      <c r="G5446" s="39"/>
      <c r="H5446" s="30"/>
    </row>
    <row r="5447" spans="1:8" x14ac:dyDescent="0.25">
      <c r="A5447" s="96"/>
      <c r="G5447" s="39"/>
      <c r="H5447" s="30"/>
    </row>
    <row r="5448" spans="1:8" x14ac:dyDescent="0.25">
      <c r="A5448" s="96"/>
      <c r="G5448" s="39"/>
      <c r="H5448" s="30"/>
    </row>
    <row r="5449" spans="1:8" x14ac:dyDescent="0.25">
      <c r="A5449" s="96"/>
      <c r="G5449" s="39"/>
      <c r="H5449" s="30"/>
    </row>
    <row r="5450" spans="1:8" x14ac:dyDescent="0.25">
      <c r="A5450" s="96"/>
      <c r="G5450" s="39"/>
      <c r="H5450" s="30"/>
    </row>
    <row r="5451" spans="1:8" x14ac:dyDescent="0.25">
      <c r="A5451" s="96"/>
      <c r="G5451" s="39"/>
      <c r="H5451" s="30"/>
    </row>
    <row r="5452" spans="1:8" x14ac:dyDescent="0.25">
      <c r="A5452" s="96"/>
      <c r="G5452" s="39"/>
      <c r="H5452" s="30"/>
    </row>
    <row r="5453" spans="1:8" x14ac:dyDescent="0.25">
      <c r="A5453" s="96"/>
      <c r="G5453" s="39"/>
      <c r="H5453" s="30"/>
    </row>
    <row r="5454" spans="1:8" x14ac:dyDescent="0.25">
      <c r="A5454" s="96"/>
      <c r="G5454" s="39"/>
      <c r="H5454" s="30"/>
    </row>
    <row r="5455" spans="1:8" x14ac:dyDescent="0.25">
      <c r="A5455" s="96"/>
      <c r="G5455" s="39"/>
      <c r="H5455" s="30"/>
    </row>
    <row r="5456" spans="1:8" x14ac:dyDescent="0.25">
      <c r="A5456" s="96"/>
      <c r="G5456" s="39"/>
      <c r="H5456" s="30"/>
    </row>
    <row r="5457" spans="1:8" x14ac:dyDescent="0.25">
      <c r="A5457" s="96"/>
      <c r="G5457" s="39"/>
      <c r="H5457" s="30"/>
    </row>
    <row r="5458" spans="1:8" x14ac:dyDescent="0.25">
      <c r="A5458" s="96"/>
      <c r="G5458" s="39"/>
      <c r="H5458" s="30"/>
    </row>
    <row r="5459" spans="1:8" x14ac:dyDescent="0.25">
      <c r="A5459" s="96"/>
      <c r="G5459" s="39"/>
      <c r="H5459" s="30"/>
    </row>
    <row r="5460" spans="1:8" x14ac:dyDescent="0.25">
      <c r="A5460" s="96"/>
      <c r="G5460" s="39"/>
      <c r="H5460" s="30"/>
    </row>
    <row r="5461" spans="1:8" x14ac:dyDescent="0.25">
      <c r="A5461" s="96"/>
      <c r="G5461" s="39"/>
      <c r="H5461" s="30"/>
    </row>
    <row r="5462" spans="1:8" x14ac:dyDescent="0.25">
      <c r="A5462" s="96"/>
      <c r="G5462" s="39"/>
      <c r="H5462" s="30"/>
    </row>
    <row r="5463" spans="1:8" x14ac:dyDescent="0.25">
      <c r="A5463" s="96"/>
      <c r="G5463" s="39"/>
      <c r="H5463" s="30"/>
    </row>
    <row r="5464" spans="1:8" x14ac:dyDescent="0.25">
      <c r="A5464" s="96"/>
      <c r="G5464" s="39"/>
      <c r="H5464" s="30"/>
    </row>
    <row r="5465" spans="1:8" x14ac:dyDescent="0.25">
      <c r="A5465" s="96"/>
      <c r="G5465" s="39"/>
      <c r="H5465" s="30"/>
    </row>
    <row r="5466" spans="1:8" x14ac:dyDescent="0.25">
      <c r="A5466" s="96"/>
      <c r="G5466" s="39"/>
      <c r="H5466" s="30"/>
    </row>
    <row r="5467" spans="1:8" x14ac:dyDescent="0.25">
      <c r="A5467" s="96"/>
      <c r="G5467" s="39"/>
      <c r="H5467" s="30"/>
    </row>
    <row r="5468" spans="1:8" x14ac:dyDescent="0.25">
      <c r="A5468" s="96"/>
      <c r="G5468" s="39"/>
      <c r="H5468" s="30"/>
    </row>
    <row r="5469" spans="1:8" x14ac:dyDescent="0.25">
      <c r="A5469" s="96"/>
      <c r="G5469" s="39"/>
      <c r="H5469" s="30"/>
    </row>
    <row r="5470" spans="1:8" x14ac:dyDescent="0.25">
      <c r="A5470" s="96"/>
      <c r="G5470" s="39"/>
      <c r="H5470" s="30"/>
    </row>
    <row r="5471" spans="1:8" x14ac:dyDescent="0.25">
      <c r="A5471" s="96"/>
      <c r="G5471" s="39"/>
      <c r="H5471" s="30"/>
    </row>
    <row r="5472" spans="1:8" x14ac:dyDescent="0.25">
      <c r="A5472" s="96"/>
      <c r="G5472" s="39"/>
      <c r="H5472" s="30"/>
    </row>
    <row r="5473" spans="1:8" x14ac:dyDescent="0.25">
      <c r="A5473" s="96"/>
      <c r="G5473" s="39"/>
      <c r="H5473" s="30"/>
    </row>
    <row r="5474" spans="1:8" x14ac:dyDescent="0.25">
      <c r="A5474" s="96"/>
      <c r="G5474" s="39"/>
      <c r="H5474" s="30"/>
    </row>
    <row r="5475" spans="1:8" x14ac:dyDescent="0.25">
      <c r="A5475" s="96"/>
      <c r="G5475" s="39"/>
      <c r="H5475" s="30"/>
    </row>
    <row r="5476" spans="1:8" x14ac:dyDescent="0.25">
      <c r="A5476" s="96"/>
      <c r="G5476" s="39"/>
      <c r="H5476" s="30"/>
    </row>
    <row r="5477" spans="1:8" x14ac:dyDescent="0.25">
      <c r="A5477" s="96"/>
      <c r="G5477" s="39"/>
      <c r="H5477" s="30"/>
    </row>
    <row r="5478" spans="1:8" x14ac:dyDescent="0.25">
      <c r="A5478" s="96"/>
      <c r="G5478" s="39"/>
      <c r="H5478" s="30"/>
    </row>
    <row r="5479" spans="1:8" x14ac:dyDescent="0.25">
      <c r="A5479" s="96"/>
      <c r="G5479" s="39"/>
      <c r="H5479" s="30"/>
    </row>
    <row r="5480" spans="1:8" x14ac:dyDescent="0.25">
      <c r="A5480" s="96"/>
      <c r="G5480" s="39"/>
      <c r="H5480" s="30"/>
    </row>
    <row r="5481" spans="1:8" x14ac:dyDescent="0.25">
      <c r="A5481" s="96"/>
      <c r="G5481" s="39"/>
      <c r="H5481" s="30"/>
    </row>
    <row r="5482" spans="1:8" x14ac:dyDescent="0.25">
      <c r="A5482" s="96"/>
      <c r="G5482" s="39"/>
      <c r="H5482" s="30"/>
    </row>
    <row r="5483" spans="1:8" x14ac:dyDescent="0.25">
      <c r="A5483" s="96"/>
      <c r="G5483" s="39"/>
      <c r="H5483" s="30"/>
    </row>
    <row r="5484" spans="1:8" x14ac:dyDescent="0.25">
      <c r="A5484" s="96"/>
      <c r="G5484" s="39"/>
      <c r="H5484" s="30"/>
    </row>
    <row r="5485" spans="1:8" x14ac:dyDescent="0.25">
      <c r="A5485" s="96"/>
      <c r="G5485" s="39"/>
      <c r="H5485" s="30"/>
    </row>
    <row r="5486" spans="1:8" x14ac:dyDescent="0.25">
      <c r="A5486" s="96"/>
      <c r="G5486" s="39"/>
      <c r="H5486" s="30"/>
    </row>
    <row r="5487" spans="1:8" x14ac:dyDescent="0.25">
      <c r="A5487" s="96"/>
      <c r="G5487" s="39"/>
      <c r="H5487" s="30"/>
    </row>
    <row r="5488" spans="1:8" x14ac:dyDescent="0.25">
      <c r="A5488" s="96"/>
      <c r="G5488" s="39"/>
      <c r="H5488" s="30"/>
    </row>
    <row r="5489" spans="1:8" x14ac:dyDescent="0.25">
      <c r="A5489" s="96"/>
      <c r="G5489" s="39"/>
      <c r="H5489" s="30"/>
    </row>
    <row r="5490" spans="1:8" x14ac:dyDescent="0.25">
      <c r="A5490" s="96"/>
      <c r="G5490" s="39"/>
      <c r="H5490" s="30"/>
    </row>
    <row r="5491" spans="1:8" x14ac:dyDescent="0.25">
      <c r="A5491" s="96"/>
      <c r="G5491" s="39"/>
      <c r="H5491" s="30"/>
    </row>
    <row r="5492" spans="1:8" x14ac:dyDescent="0.25">
      <c r="A5492" s="96"/>
      <c r="G5492" s="39"/>
      <c r="H5492" s="30"/>
    </row>
    <row r="5493" spans="1:8" x14ac:dyDescent="0.25">
      <c r="A5493" s="96"/>
      <c r="G5493" s="39"/>
      <c r="H5493" s="30"/>
    </row>
    <row r="5494" spans="1:8" x14ac:dyDescent="0.25">
      <c r="A5494" s="96"/>
      <c r="G5494" s="39"/>
      <c r="H5494" s="30"/>
    </row>
    <row r="5495" spans="1:8" x14ac:dyDescent="0.25">
      <c r="A5495" s="96"/>
      <c r="G5495" s="39"/>
      <c r="H5495" s="30"/>
    </row>
    <row r="5496" spans="1:8" x14ac:dyDescent="0.25">
      <c r="A5496" s="96"/>
      <c r="G5496" s="39"/>
      <c r="H5496" s="30"/>
    </row>
    <row r="5497" spans="1:8" x14ac:dyDescent="0.25">
      <c r="A5497" s="96"/>
      <c r="G5497" s="39"/>
      <c r="H5497" s="30"/>
    </row>
    <row r="5498" spans="1:8" x14ac:dyDescent="0.25">
      <c r="A5498" s="96"/>
      <c r="G5498" s="39"/>
      <c r="H5498" s="30"/>
    </row>
    <row r="5499" spans="1:8" x14ac:dyDescent="0.25">
      <c r="A5499" s="96"/>
      <c r="G5499" s="39"/>
      <c r="H5499" s="30"/>
    </row>
    <row r="5500" spans="1:8" x14ac:dyDescent="0.25">
      <c r="A5500" s="96"/>
      <c r="G5500" s="39"/>
      <c r="H5500" s="30"/>
    </row>
    <row r="5501" spans="1:8" x14ac:dyDescent="0.25">
      <c r="A5501" s="96"/>
      <c r="G5501" s="39"/>
      <c r="H5501" s="30"/>
    </row>
    <row r="5502" spans="1:8" x14ac:dyDescent="0.25">
      <c r="A5502" s="96"/>
      <c r="G5502" s="39"/>
      <c r="H5502" s="30"/>
    </row>
    <row r="5503" spans="1:8" x14ac:dyDescent="0.25">
      <c r="A5503" s="96"/>
      <c r="G5503" s="39"/>
      <c r="H5503" s="30"/>
    </row>
    <row r="5504" spans="1:8" x14ac:dyDescent="0.25">
      <c r="A5504" s="96"/>
      <c r="G5504" s="39"/>
      <c r="H5504" s="30"/>
    </row>
    <row r="5505" spans="1:8" x14ac:dyDescent="0.25">
      <c r="A5505" s="96"/>
      <c r="G5505" s="39"/>
      <c r="H5505" s="30"/>
    </row>
    <row r="5506" spans="1:8" x14ac:dyDescent="0.25">
      <c r="A5506" s="96"/>
      <c r="G5506" s="39"/>
      <c r="H5506" s="30"/>
    </row>
    <row r="5507" spans="1:8" x14ac:dyDescent="0.25">
      <c r="A5507" s="96"/>
      <c r="G5507" s="39"/>
      <c r="H5507" s="30"/>
    </row>
    <row r="5508" spans="1:8" x14ac:dyDescent="0.25">
      <c r="A5508" s="96"/>
      <c r="G5508" s="39"/>
      <c r="H5508" s="30"/>
    </row>
    <row r="5509" spans="1:8" x14ac:dyDescent="0.25">
      <c r="A5509" s="96"/>
      <c r="G5509" s="39"/>
      <c r="H5509" s="30"/>
    </row>
    <row r="5510" spans="1:8" x14ac:dyDescent="0.25">
      <c r="A5510" s="96"/>
      <c r="G5510" s="39"/>
      <c r="H5510" s="30"/>
    </row>
    <row r="5511" spans="1:8" x14ac:dyDescent="0.25">
      <c r="A5511" s="96"/>
      <c r="G5511" s="39"/>
      <c r="H5511" s="30"/>
    </row>
    <row r="5512" spans="1:8" x14ac:dyDescent="0.25">
      <c r="A5512" s="96"/>
      <c r="G5512" s="39"/>
      <c r="H5512" s="30"/>
    </row>
    <row r="5513" spans="1:8" x14ac:dyDescent="0.25">
      <c r="A5513" s="96"/>
      <c r="G5513" s="39"/>
      <c r="H5513" s="30"/>
    </row>
    <row r="5514" spans="1:8" x14ac:dyDescent="0.25">
      <c r="A5514" s="96"/>
      <c r="G5514" s="39"/>
      <c r="H5514" s="30"/>
    </row>
    <row r="5515" spans="1:8" x14ac:dyDescent="0.25">
      <c r="A5515" s="96"/>
      <c r="G5515" s="39"/>
      <c r="H5515" s="30"/>
    </row>
    <row r="5516" spans="1:8" x14ac:dyDescent="0.25">
      <c r="A5516" s="96"/>
      <c r="G5516" s="39"/>
      <c r="H5516" s="30"/>
    </row>
    <row r="5517" spans="1:8" x14ac:dyDescent="0.25">
      <c r="A5517" s="96"/>
      <c r="G5517" s="39"/>
      <c r="H5517" s="30"/>
    </row>
    <row r="5518" spans="1:8" x14ac:dyDescent="0.25">
      <c r="A5518" s="96"/>
      <c r="G5518" s="39"/>
      <c r="H5518" s="30"/>
    </row>
    <row r="5519" spans="1:8" x14ac:dyDescent="0.25">
      <c r="A5519" s="96"/>
      <c r="G5519" s="39"/>
      <c r="H5519" s="30"/>
    </row>
    <row r="5520" spans="1:8" x14ac:dyDescent="0.25">
      <c r="A5520" s="96"/>
      <c r="G5520" s="39"/>
      <c r="H5520" s="30"/>
    </row>
    <row r="5521" spans="1:8" x14ac:dyDescent="0.25">
      <c r="A5521" s="96"/>
      <c r="G5521" s="39"/>
      <c r="H5521" s="30"/>
    </row>
    <row r="5522" spans="1:8" x14ac:dyDescent="0.25">
      <c r="A5522" s="96"/>
      <c r="G5522" s="39"/>
      <c r="H5522" s="30"/>
    </row>
    <row r="5523" spans="1:8" x14ac:dyDescent="0.25">
      <c r="A5523" s="96"/>
      <c r="G5523" s="39"/>
      <c r="H5523" s="30"/>
    </row>
    <row r="5524" spans="1:8" x14ac:dyDescent="0.25">
      <c r="A5524" s="96"/>
      <c r="G5524" s="39"/>
      <c r="H5524" s="30"/>
    </row>
    <row r="5525" spans="1:8" x14ac:dyDescent="0.25">
      <c r="A5525" s="96"/>
      <c r="G5525" s="39"/>
      <c r="H5525" s="30"/>
    </row>
    <row r="5526" spans="1:8" x14ac:dyDescent="0.25">
      <c r="A5526" s="96"/>
      <c r="G5526" s="39"/>
      <c r="H5526" s="30"/>
    </row>
    <row r="5527" spans="1:8" x14ac:dyDescent="0.25">
      <c r="A5527" s="96"/>
      <c r="G5527" s="39"/>
      <c r="H5527" s="30"/>
    </row>
    <row r="5528" spans="1:8" x14ac:dyDescent="0.25">
      <c r="A5528" s="96"/>
      <c r="G5528" s="39"/>
      <c r="H5528" s="30"/>
    </row>
    <row r="5529" spans="1:8" x14ac:dyDescent="0.25">
      <c r="A5529" s="96"/>
      <c r="G5529" s="39"/>
      <c r="H5529" s="30"/>
    </row>
    <row r="5530" spans="1:8" x14ac:dyDescent="0.25">
      <c r="A5530" s="96"/>
      <c r="G5530" s="39"/>
      <c r="H5530" s="30"/>
    </row>
    <row r="5531" spans="1:8" x14ac:dyDescent="0.25">
      <c r="A5531" s="96"/>
      <c r="G5531" s="39"/>
      <c r="H5531" s="30"/>
    </row>
    <row r="5532" spans="1:8" x14ac:dyDescent="0.25">
      <c r="A5532" s="96"/>
      <c r="G5532" s="39"/>
      <c r="H5532" s="30"/>
    </row>
    <row r="5533" spans="1:8" x14ac:dyDescent="0.25">
      <c r="A5533" s="96"/>
      <c r="G5533" s="39"/>
      <c r="H5533" s="30"/>
    </row>
    <row r="5534" spans="1:8" x14ac:dyDescent="0.25">
      <c r="A5534" s="96"/>
      <c r="G5534" s="39"/>
      <c r="H5534" s="30"/>
    </row>
    <row r="5535" spans="1:8" x14ac:dyDescent="0.25">
      <c r="A5535" s="96"/>
      <c r="G5535" s="39"/>
      <c r="H5535" s="30"/>
    </row>
    <row r="5536" spans="1:8" x14ac:dyDescent="0.25">
      <c r="A5536" s="96"/>
      <c r="G5536" s="39"/>
      <c r="H5536" s="30"/>
    </row>
    <row r="5537" spans="1:8" x14ac:dyDescent="0.25">
      <c r="A5537" s="96"/>
      <c r="G5537" s="39"/>
      <c r="H5537" s="30"/>
    </row>
    <row r="5538" spans="1:8" x14ac:dyDescent="0.25">
      <c r="A5538" s="96"/>
      <c r="G5538" s="39"/>
      <c r="H5538" s="30"/>
    </row>
    <row r="5539" spans="1:8" x14ac:dyDescent="0.25">
      <c r="A5539" s="96"/>
      <c r="G5539" s="39"/>
      <c r="H5539" s="30"/>
    </row>
    <row r="5540" spans="1:8" x14ac:dyDescent="0.25">
      <c r="A5540" s="96"/>
      <c r="G5540" s="39"/>
      <c r="H5540" s="30"/>
    </row>
    <row r="5541" spans="1:8" x14ac:dyDescent="0.25">
      <c r="A5541" s="96"/>
      <c r="G5541" s="39"/>
      <c r="H5541" s="30"/>
    </row>
    <row r="5542" spans="1:8" x14ac:dyDescent="0.25">
      <c r="A5542" s="96"/>
      <c r="G5542" s="39"/>
      <c r="H5542" s="30"/>
    </row>
    <row r="5543" spans="1:8" x14ac:dyDescent="0.25">
      <c r="A5543" s="96"/>
      <c r="G5543" s="39"/>
      <c r="H5543" s="30"/>
    </row>
    <row r="5544" spans="1:8" x14ac:dyDescent="0.25">
      <c r="A5544" s="96"/>
      <c r="G5544" s="39"/>
      <c r="H5544" s="30"/>
    </row>
    <row r="5545" spans="1:8" x14ac:dyDescent="0.25">
      <c r="A5545" s="96"/>
      <c r="G5545" s="39"/>
      <c r="H5545" s="30"/>
    </row>
    <row r="5546" spans="1:8" x14ac:dyDescent="0.25">
      <c r="A5546" s="96"/>
      <c r="G5546" s="39"/>
      <c r="H5546" s="30"/>
    </row>
    <row r="5547" spans="1:8" x14ac:dyDescent="0.25">
      <c r="A5547" s="96"/>
      <c r="G5547" s="39"/>
      <c r="H5547" s="30"/>
    </row>
    <row r="5548" spans="1:8" x14ac:dyDescent="0.25">
      <c r="A5548" s="96"/>
      <c r="G5548" s="39"/>
      <c r="H5548" s="30"/>
    </row>
    <row r="5549" spans="1:8" x14ac:dyDescent="0.25">
      <c r="A5549" s="96"/>
      <c r="G5549" s="39"/>
      <c r="H5549" s="30"/>
    </row>
    <row r="5550" spans="1:8" x14ac:dyDescent="0.25">
      <c r="A5550" s="96"/>
      <c r="G5550" s="39"/>
      <c r="H5550" s="30"/>
    </row>
    <row r="5551" spans="1:8" x14ac:dyDescent="0.25">
      <c r="A5551" s="96"/>
      <c r="G5551" s="39"/>
      <c r="H5551" s="30"/>
    </row>
    <row r="5552" spans="1:8" x14ac:dyDescent="0.25">
      <c r="A5552" s="96"/>
      <c r="G5552" s="39"/>
      <c r="H5552" s="30"/>
    </row>
    <row r="5553" spans="1:8" x14ac:dyDescent="0.25">
      <c r="A5553" s="96"/>
      <c r="G5553" s="39"/>
      <c r="H5553" s="30"/>
    </row>
    <row r="5554" spans="1:8" x14ac:dyDescent="0.25">
      <c r="A5554" s="96"/>
      <c r="G5554" s="39"/>
      <c r="H5554" s="30"/>
    </row>
    <row r="5555" spans="1:8" x14ac:dyDescent="0.25">
      <c r="A5555" s="96"/>
      <c r="G5555" s="39"/>
      <c r="H5555" s="30"/>
    </row>
    <row r="5556" spans="1:8" x14ac:dyDescent="0.25">
      <c r="A5556" s="96"/>
      <c r="G5556" s="39"/>
      <c r="H5556" s="30"/>
    </row>
    <row r="5557" spans="1:8" x14ac:dyDescent="0.25">
      <c r="A5557" s="96"/>
      <c r="G5557" s="39"/>
      <c r="H5557" s="30"/>
    </row>
    <row r="5558" spans="1:8" x14ac:dyDescent="0.25">
      <c r="A5558" s="96"/>
      <c r="G5558" s="39"/>
      <c r="H5558" s="30"/>
    </row>
    <row r="5559" spans="1:8" x14ac:dyDescent="0.25">
      <c r="A5559" s="96"/>
      <c r="G5559" s="39"/>
      <c r="H5559" s="30"/>
    </row>
    <row r="5560" spans="1:8" x14ac:dyDescent="0.25">
      <c r="A5560" s="96"/>
      <c r="G5560" s="39"/>
      <c r="H5560" s="30"/>
    </row>
    <row r="5561" spans="1:8" x14ac:dyDescent="0.25">
      <c r="A5561" s="96"/>
      <c r="G5561" s="39"/>
      <c r="H5561" s="30"/>
    </row>
    <row r="5562" spans="1:8" x14ac:dyDescent="0.25">
      <c r="A5562" s="96"/>
      <c r="G5562" s="39"/>
      <c r="H5562" s="30"/>
    </row>
    <row r="5563" spans="1:8" x14ac:dyDescent="0.25">
      <c r="A5563" s="96"/>
      <c r="G5563" s="39"/>
      <c r="H5563" s="30"/>
    </row>
    <row r="5564" spans="1:8" x14ac:dyDescent="0.25">
      <c r="A5564" s="96"/>
      <c r="G5564" s="39"/>
      <c r="H5564" s="30"/>
    </row>
    <row r="5565" spans="1:8" x14ac:dyDescent="0.25">
      <c r="A5565" s="96"/>
      <c r="G5565" s="39"/>
      <c r="H5565" s="30"/>
    </row>
    <row r="5566" spans="1:8" x14ac:dyDescent="0.25">
      <c r="A5566" s="96"/>
      <c r="G5566" s="39"/>
      <c r="H5566" s="30"/>
    </row>
    <row r="5567" spans="1:8" x14ac:dyDescent="0.25">
      <c r="A5567" s="96"/>
      <c r="G5567" s="39"/>
      <c r="H5567" s="30"/>
    </row>
    <row r="5568" spans="1:8" x14ac:dyDescent="0.25">
      <c r="A5568" s="96"/>
      <c r="G5568" s="39"/>
      <c r="H5568" s="30"/>
    </row>
    <row r="5569" spans="1:8" x14ac:dyDescent="0.25">
      <c r="A5569" s="96"/>
      <c r="G5569" s="39"/>
      <c r="H5569" s="30"/>
    </row>
    <row r="5570" spans="1:8" x14ac:dyDescent="0.25">
      <c r="A5570" s="96"/>
      <c r="G5570" s="39"/>
      <c r="H5570" s="30"/>
    </row>
    <row r="5571" spans="1:8" x14ac:dyDescent="0.25">
      <c r="A5571" s="96"/>
      <c r="G5571" s="39"/>
      <c r="H5571" s="30"/>
    </row>
    <row r="5572" spans="1:8" x14ac:dyDescent="0.25">
      <c r="A5572" s="96"/>
      <c r="G5572" s="39"/>
      <c r="H5572" s="30"/>
    </row>
    <row r="5573" spans="1:8" x14ac:dyDescent="0.25">
      <c r="A5573" s="96"/>
      <c r="G5573" s="39"/>
      <c r="H5573" s="30"/>
    </row>
    <row r="5574" spans="1:8" x14ac:dyDescent="0.25">
      <c r="A5574" s="96"/>
      <c r="G5574" s="39"/>
      <c r="H5574" s="30"/>
    </row>
    <row r="5575" spans="1:8" x14ac:dyDescent="0.25">
      <c r="A5575" s="96"/>
      <c r="G5575" s="39"/>
      <c r="H5575" s="30"/>
    </row>
    <row r="5576" spans="1:8" x14ac:dyDescent="0.25">
      <c r="A5576" s="96"/>
      <c r="G5576" s="39"/>
      <c r="H5576" s="30"/>
    </row>
    <row r="5577" spans="1:8" x14ac:dyDescent="0.25">
      <c r="A5577" s="96"/>
      <c r="G5577" s="39"/>
      <c r="H5577" s="30"/>
    </row>
    <row r="5578" spans="1:8" x14ac:dyDescent="0.25">
      <c r="A5578" s="96"/>
      <c r="G5578" s="39"/>
      <c r="H5578" s="30"/>
    </row>
    <row r="5579" spans="1:8" x14ac:dyDescent="0.25">
      <c r="A5579" s="96"/>
      <c r="G5579" s="39"/>
      <c r="H5579" s="30"/>
    </row>
    <row r="5580" spans="1:8" x14ac:dyDescent="0.25">
      <c r="A5580" s="96"/>
      <c r="G5580" s="39"/>
      <c r="H5580" s="30"/>
    </row>
    <row r="5581" spans="1:8" x14ac:dyDescent="0.25">
      <c r="A5581" s="96"/>
      <c r="G5581" s="39"/>
      <c r="H5581" s="30"/>
    </row>
    <row r="5582" spans="1:8" x14ac:dyDescent="0.25">
      <c r="A5582" s="96"/>
      <c r="G5582" s="39"/>
      <c r="H5582" s="30"/>
    </row>
    <row r="5583" spans="1:8" x14ac:dyDescent="0.25">
      <c r="A5583" s="96"/>
      <c r="G5583" s="39"/>
      <c r="H5583" s="30"/>
    </row>
    <row r="5584" spans="1:8" x14ac:dyDescent="0.25">
      <c r="A5584" s="96"/>
      <c r="G5584" s="39"/>
      <c r="H5584" s="30"/>
    </row>
    <row r="5585" spans="1:8" x14ac:dyDescent="0.25">
      <c r="A5585" s="96"/>
      <c r="G5585" s="39"/>
      <c r="H5585" s="30"/>
    </row>
    <row r="5586" spans="1:8" x14ac:dyDescent="0.25">
      <c r="A5586" s="96"/>
      <c r="G5586" s="39"/>
      <c r="H5586" s="30"/>
    </row>
    <row r="5587" spans="1:8" x14ac:dyDescent="0.25">
      <c r="A5587" s="96"/>
      <c r="G5587" s="39"/>
      <c r="H5587" s="30"/>
    </row>
    <row r="5588" spans="1:8" x14ac:dyDescent="0.25">
      <c r="A5588" s="96"/>
      <c r="G5588" s="39"/>
      <c r="H5588" s="30"/>
    </row>
    <row r="5589" spans="1:8" x14ac:dyDescent="0.25">
      <c r="A5589" s="96"/>
      <c r="G5589" s="39"/>
      <c r="H5589" s="30"/>
    </row>
    <row r="5590" spans="1:8" x14ac:dyDescent="0.25">
      <c r="A5590" s="96"/>
      <c r="G5590" s="39"/>
      <c r="H5590" s="30"/>
    </row>
    <row r="5591" spans="1:8" x14ac:dyDescent="0.25">
      <c r="A5591" s="96"/>
      <c r="G5591" s="39"/>
      <c r="H5591" s="30"/>
    </row>
    <row r="5592" spans="1:8" x14ac:dyDescent="0.25">
      <c r="A5592" s="96"/>
      <c r="G5592" s="39"/>
      <c r="H5592" s="30"/>
    </row>
    <row r="5593" spans="1:8" x14ac:dyDescent="0.25">
      <c r="A5593" s="96"/>
      <c r="G5593" s="39"/>
      <c r="H5593" s="30"/>
    </row>
    <row r="5594" spans="1:8" x14ac:dyDescent="0.25">
      <c r="A5594" s="96"/>
      <c r="G5594" s="39"/>
      <c r="H5594" s="30"/>
    </row>
    <row r="5595" spans="1:8" x14ac:dyDescent="0.25">
      <c r="A5595" s="96"/>
      <c r="G5595" s="39"/>
      <c r="H5595" s="30"/>
    </row>
    <row r="5596" spans="1:8" x14ac:dyDescent="0.25">
      <c r="A5596" s="96"/>
      <c r="G5596" s="39"/>
      <c r="H5596" s="30"/>
    </row>
    <row r="5597" spans="1:8" x14ac:dyDescent="0.25">
      <c r="A5597" s="96"/>
      <c r="G5597" s="39"/>
      <c r="H5597" s="30"/>
    </row>
    <row r="5598" spans="1:8" x14ac:dyDescent="0.25">
      <c r="A5598" s="96"/>
      <c r="G5598" s="39"/>
      <c r="H5598" s="30"/>
    </row>
    <row r="5599" spans="1:8" x14ac:dyDescent="0.25">
      <c r="A5599" s="96"/>
      <c r="G5599" s="39"/>
      <c r="H5599" s="30"/>
    </row>
    <row r="5600" spans="1:8" x14ac:dyDescent="0.25">
      <c r="A5600" s="96"/>
      <c r="G5600" s="39"/>
      <c r="H5600" s="30"/>
    </row>
    <row r="5601" spans="1:8" x14ac:dyDescent="0.25">
      <c r="A5601" s="96"/>
      <c r="G5601" s="39"/>
      <c r="H5601" s="30"/>
    </row>
    <row r="5602" spans="1:8" x14ac:dyDescent="0.25">
      <c r="A5602" s="96"/>
      <c r="G5602" s="39"/>
      <c r="H5602" s="30"/>
    </row>
    <row r="5603" spans="1:8" x14ac:dyDescent="0.25">
      <c r="A5603" s="96"/>
      <c r="G5603" s="39"/>
      <c r="H5603" s="30"/>
    </row>
    <row r="5604" spans="1:8" x14ac:dyDescent="0.25">
      <c r="A5604" s="96"/>
      <c r="G5604" s="39"/>
      <c r="H5604" s="30"/>
    </row>
    <row r="5605" spans="1:8" x14ac:dyDescent="0.25">
      <c r="A5605" s="96"/>
      <c r="G5605" s="39"/>
      <c r="H5605" s="30"/>
    </row>
    <row r="5606" spans="1:8" x14ac:dyDescent="0.25">
      <c r="A5606" s="96"/>
      <c r="G5606" s="39"/>
      <c r="H5606" s="30"/>
    </row>
    <row r="5607" spans="1:8" x14ac:dyDescent="0.25">
      <c r="A5607" s="96"/>
      <c r="G5607" s="39"/>
      <c r="H5607" s="30"/>
    </row>
    <row r="5608" spans="1:8" x14ac:dyDescent="0.25">
      <c r="A5608" s="96"/>
      <c r="G5608" s="39"/>
      <c r="H5608" s="30"/>
    </row>
    <row r="5609" spans="1:8" x14ac:dyDescent="0.25">
      <c r="A5609" s="96"/>
      <c r="G5609" s="39"/>
      <c r="H5609" s="30"/>
    </row>
    <row r="5610" spans="1:8" x14ac:dyDescent="0.25">
      <c r="A5610" s="96"/>
      <c r="G5610" s="39"/>
      <c r="H5610" s="30"/>
    </row>
    <row r="5611" spans="1:8" x14ac:dyDescent="0.25">
      <c r="A5611" s="96"/>
      <c r="G5611" s="39"/>
      <c r="H5611" s="30"/>
    </row>
    <row r="5612" spans="1:8" x14ac:dyDescent="0.25">
      <c r="A5612" s="96"/>
      <c r="G5612" s="39"/>
      <c r="H5612" s="30"/>
    </row>
    <row r="5613" spans="1:8" x14ac:dyDescent="0.25">
      <c r="A5613" s="96"/>
      <c r="G5613" s="39"/>
      <c r="H5613" s="30"/>
    </row>
    <row r="5614" spans="1:8" x14ac:dyDescent="0.25">
      <c r="A5614" s="96"/>
      <c r="G5614" s="39"/>
      <c r="H5614" s="30"/>
    </row>
    <row r="5615" spans="1:8" x14ac:dyDescent="0.25">
      <c r="A5615" s="96"/>
      <c r="G5615" s="39"/>
      <c r="H5615" s="30"/>
    </row>
    <row r="5616" spans="1:8" x14ac:dyDescent="0.25">
      <c r="A5616" s="96"/>
      <c r="G5616" s="39"/>
      <c r="H5616" s="30"/>
    </row>
    <row r="5617" spans="1:8" x14ac:dyDescent="0.25">
      <c r="A5617" s="96"/>
      <c r="G5617" s="39"/>
      <c r="H5617" s="30"/>
    </row>
    <row r="5618" spans="1:8" x14ac:dyDescent="0.25">
      <c r="A5618" s="96"/>
      <c r="G5618" s="39"/>
      <c r="H5618" s="30"/>
    </row>
    <row r="5619" spans="1:8" x14ac:dyDescent="0.25">
      <c r="A5619" s="96"/>
      <c r="G5619" s="39"/>
      <c r="H5619" s="30"/>
    </row>
    <row r="5620" spans="1:8" x14ac:dyDescent="0.25">
      <c r="A5620" s="96"/>
      <c r="G5620" s="39"/>
      <c r="H5620" s="30"/>
    </row>
    <row r="5621" spans="1:8" x14ac:dyDescent="0.25">
      <c r="A5621" s="96"/>
      <c r="G5621" s="39"/>
      <c r="H5621" s="30"/>
    </row>
    <row r="5622" spans="1:8" x14ac:dyDescent="0.25">
      <c r="A5622" s="96"/>
      <c r="G5622" s="39"/>
      <c r="H5622" s="30"/>
    </row>
    <row r="5623" spans="1:8" x14ac:dyDescent="0.25">
      <c r="A5623" s="96"/>
      <c r="G5623" s="39"/>
      <c r="H5623" s="30"/>
    </row>
    <row r="5624" spans="1:8" x14ac:dyDescent="0.25">
      <c r="A5624" s="96"/>
      <c r="G5624" s="39"/>
      <c r="H5624" s="30"/>
    </row>
    <row r="5625" spans="1:8" x14ac:dyDescent="0.25">
      <c r="A5625" s="96"/>
      <c r="G5625" s="39"/>
      <c r="H5625" s="30"/>
    </row>
    <row r="5626" spans="1:8" x14ac:dyDescent="0.25">
      <c r="A5626" s="96"/>
      <c r="G5626" s="39"/>
      <c r="H5626" s="30"/>
    </row>
    <row r="5627" spans="1:8" x14ac:dyDescent="0.25">
      <c r="A5627" s="96"/>
      <c r="G5627" s="39"/>
      <c r="H5627" s="30"/>
    </row>
    <row r="5628" spans="1:8" x14ac:dyDescent="0.25">
      <c r="A5628" s="96"/>
      <c r="G5628" s="39"/>
      <c r="H5628" s="30"/>
    </row>
    <row r="5629" spans="1:8" x14ac:dyDescent="0.25">
      <c r="A5629" s="96"/>
      <c r="G5629" s="39"/>
      <c r="H5629" s="30"/>
    </row>
    <row r="5630" spans="1:8" x14ac:dyDescent="0.25">
      <c r="A5630" s="96"/>
      <c r="G5630" s="39"/>
      <c r="H5630" s="30"/>
    </row>
    <row r="5631" spans="1:8" x14ac:dyDescent="0.25">
      <c r="A5631" s="96"/>
      <c r="G5631" s="39"/>
      <c r="H5631" s="30"/>
    </row>
    <row r="5632" spans="1:8" x14ac:dyDescent="0.25">
      <c r="A5632" s="96"/>
      <c r="G5632" s="39"/>
      <c r="H5632" s="30"/>
    </row>
    <row r="5633" spans="1:8" x14ac:dyDescent="0.25">
      <c r="A5633" s="96"/>
      <c r="G5633" s="39"/>
      <c r="H5633" s="30"/>
    </row>
    <row r="5634" spans="1:8" x14ac:dyDescent="0.25">
      <c r="A5634" s="96"/>
      <c r="G5634" s="39"/>
      <c r="H5634" s="30"/>
    </row>
    <row r="5635" spans="1:8" x14ac:dyDescent="0.25">
      <c r="A5635" s="96"/>
      <c r="G5635" s="39"/>
      <c r="H5635" s="30"/>
    </row>
    <row r="5636" spans="1:8" x14ac:dyDescent="0.25">
      <c r="A5636" s="96"/>
      <c r="G5636" s="39"/>
      <c r="H5636" s="30"/>
    </row>
    <row r="5637" spans="1:8" x14ac:dyDescent="0.25">
      <c r="A5637" s="96"/>
      <c r="G5637" s="39"/>
      <c r="H5637" s="30"/>
    </row>
    <row r="5638" spans="1:8" x14ac:dyDescent="0.25">
      <c r="A5638" s="96"/>
      <c r="G5638" s="39"/>
      <c r="H5638" s="30"/>
    </row>
    <row r="5639" spans="1:8" x14ac:dyDescent="0.25">
      <c r="A5639" s="96"/>
      <c r="G5639" s="39"/>
      <c r="H5639" s="30"/>
    </row>
    <row r="5640" spans="1:8" x14ac:dyDescent="0.25">
      <c r="A5640" s="96"/>
      <c r="G5640" s="39"/>
      <c r="H5640" s="30"/>
    </row>
    <row r="5641" spans="1:8" x14ac:dyDescent="0.25">
      <c r="A5641" s="96"/>
      <c r="G5641" s="39"/>
      <c r="H5641" s="30"/>
    </row>
    <row r="5642" spans="1:8" x14ac:dyDescent="0.25">
      <c r="A5642" s="96"/>
      <c r="G5642" s="39"/>
      <c r="H5642" s="30"/>
    </row>
    <row r="5643" spans="1:8" x14ac:dyDescent="0.25">
      <c r="A5643" s="96"/>
      <c r="G5643" s="39"/>
      <c r="H5643" s="30"/>
    </row>
    <row r="5644" spans="1:8" x14ac:dyDescent="0.25">
      <c r="A5644" s="96"/>
      <c r="G5644" s="39"/>
      <c r="H5644" s="30"/>
    </row>
    <row r="5645" spans="1:8" x14ac:dyDescent="0.25">
      <c r="A5645" s="96"/>
      <c r="G5645" s="39"/>
      <c r="H5645" s="30"/>
    </row>
    <row r="5646" spans="1:8" x14ac:dyDescent="0.25">
      <c r="A5646" s="96"/>
      <c r="G5646" s="39"/>
      <c r="H5646" s="30"/>
    </row>
    <row r="5647" spans="1:8" x14ac:dyDescent="0.25">
      <c r="A5647" s="96"/>
      <c r="G5647" s="39"/>
      <c r="H5647" s="30"/>
    </row>
    <row r="5648" spans="1:8" x14ac:dyDescent="0.25">
      <c r="A5648" s="96"/>
      <c r="G5648" s="39"/>
      <c r="H5648" s="30"/>
    </row>
    <row r="5649" spans="1:8" x14ac:dyDescent="0.25">
      <c r="A5649" s="96"/>
      <c r="G5649" s="39"/>
      <c r="H5649" s="30"/>
    </row>
    <row r="5650" spans="1:8" x14ac:dyDescent="0.25">
      <c r="A5650" s="96"/>
      <c r="G5650" s="39"/>
      <c r="H5650" s="30"/>
    </row>
    <row r="5651" spans="1:8" x14ac:dyDescent="0.25">
      <c r="A5651" s="96"/>
      <c r="G5651" s="39"/>
      <c r="H5651" s="30"/>
    </row>
    <row r="5652" spans="1:8" x14ac:dyDescent="0.25">
      <c r="A5652" s="96"/>
      <c r="G5652" s="39"/>
      <c r="H5652" s="30"/>
    </row>
    <row r="5653" spans="1:8" x14ac:dyDescent="0.25">
      <c r="A5653" s="96"/>
      <c r="G5653" s="39"/>
      <c r="H5653" s="30"/>
    </row>
    <row r="5654" spans="1:8" x14ac:dyDescent="0.25">
      <c r="A5654" s="96"/>
      <c r="G5654" s="39"/>
      <c r="H5654" s="30"/>
    </row>
    <row r="5655" spans="1:8" x14ac:dyDescent="0.25">
      <c r="A5655" s="96"/>
      <c r="G5655" s="39"/>
      <c r="H5655" s="30"/>
    </row>
    <row r="5656" spans="1:8" x14ac:dyDescent="0.25">
      <c r="A5656" s="96"/>
      <c r="G5656" s="39"/>
      <c r="H5656" s="30"/>
    </row>
    <row r="5657" spans="1:8" x14ac:dyDescent="0.25">
      <c r="A5657" s="96"/>
      <c r="G5657" s="39"/>
      <c r="H5657" s="30"/>
    </row>
    <row r="5658" spans="1:8" x14ac:dyDescent="0.25">
      <c r="A5658" s="96"/>
      <c r="G5658" s="39"/>
      <c r="H5658" s="30"/>
    </row>
    <row r="5659" spans="1:8" x14ac:dyDescent="0.25">
      <c r="A5659" s="96"/>
      <c r="G5659" s="39"/>
      <c r="H5659" s="30"/>
    </row>
    <row r="5660" spans="1:8" x14ac:dyDescent="0.25">
      <c r="A5660" s="96"/>
      <c r="G5660" s="39"/>
      <c r="H5660" s="30"/>
    </row>
    <row r="5661" spans="1:8" x14ac:dyDescent="0.25">
      <c r="A5661" s="96"/>
      <c r="G5661" s="39"/>
      <c r="H5661" s="30"/>
    </row>
    <row r="5662" spans="1:8" x14ac:dyDescent="0.25">
      <c r="A5662" s="96"/>
      <c r="G5662" s="39"/>
      <c r="H5662" s="30"/>
    </row>
    <row r="5663" spans="1:8" x14ac:dyDescent="0.25">
      <c r="A5663" s="96"/>
      <c r="G5663" s="39"/>
      <c r="H5663" s="30"/>
    </row>
    <row r="5664" spans="1:8" x14ac:dyDescent="0.25">
      <c r="A5664" s="96"/>
      <c r="G5664" s="39"/>
      <c r="H5664" s="30"/>
    </row>
    <row r="5665" spans="1:8" x14ac:dyDescent="0.25">
      <c r="A5665" s="96"/>
      <c r="G5665" s="39"/>
      <c r="H5665" s="30"/>
    </row>
    <row r="5666" spans="1:8" x14ac:dyDescent="0.25">
      <c r="A5666" s="96"/>
      <c r="G5666" s="39"/>
      <c r="H5666" s="30"/>
    </row>
    <row r="5667" spans="1:8" x14ac:dyDescent="0.25">
      <c r="A5667" s="96"/>
      <c r="G5667" s="39"/>
      <c r="H5667" s="30"/>
    </row>
    <row r="5668" spans="1:8" x14ac:dyDescent="0.25">
      <c r="A5668" s="96"/>
      <c r="G5668" s="39"/>
      <c r="H5668" s="30"/>
    </row>
    <row r="5669" spans="1:8" x14ac:dyDescent="0.25">
      <c r="A5669" s="96"/>
      <c r="G5669" s="39"/>
      <c r="H5669" s="30"/>
    </row>
    <row r="5670" spans="1:8" x14ac:dyDescent="0.25">
      <c r="A5670" s="96"/>
      <c r="G5670" s="39"/>
      <c r="H5670" s="30"/>
    </row>
    <row r="5671" spans="1:8" x14ac:dyDescent="0.25">
      <c r="A5671" s="96"/>
      <c r="G5671" s="39"/>
      <c r="H5671" s="30"/>
    </row>
    <row r="5672" spans="1:8" x14ac:dyDescent="0.25">
      <c r="A5672" s="96"/>
      <c r="G5672" s="39"/>
      <c r="H5672" s="30"/>
    </row>
    <row r="5673" spans="1:8" x14ac:dyDescent="0.25">
      <c r="A5673" s="96"/>
      <c r="G5673" s="39"/>
      <c r="H5673" s="30"/>
    </row>
    <row r="5674" spans="1:8" x14ac:dyDescent="0.25">
      <c r="A5674" s="96"/>
      <c r="G5674" s="39"/>
      <c r="H5674" s="30"/>
    </row>
    <row r="5675" spans="1:8" x14ac:dyDescent="0.25">
      <c r="A5675" s="96"/>
      <c r="G5675" s="39"/>
      <c r="H5675" s="30"/>
    </row>
    <row r="5676" spans="1:8" x14ac:dyDescent="0.25">
      <c r="A5676" s="96"/>
      <c r="G5676" s="39"/>
      <c r="H5676" s="30"/>
    </row>
    <row r="5677" spans="1:8" x14ac:dyDescent="0.25">
      <c r="A5677" s="96"/>
      <c r="G5677" s="39"/>
      <c r="H5677" s="30"/>
    </row>
    <row r="5678" spans="1:8" x14ac:dyDescent="0.25">
      <c r="A5678" s="96"/>
      <c r="G5678" s="39"/>
      <c r="H5678" s="30"/>
    </row>
    <row r="5679" spans="1:8" x14ac:dyDescent="0.25">
      <c r="A5679" s="96"/>
      <c r="G5679" s="39"/>
      <c r="H5679" s="30"/>
    </row>
    <row r="5680" spans="1:8" x14ac:dyDescent="0.25">
      <c r="A5680" s="96"/>
      <c r="G5680" s="39"/>
      <c r="H5680" s="30"/>
    </row>
    <row r="5681" spans="1:8" x14ac:dyDescent="0.25">
      <c r="A5681" s="96"/>
      <c r="G5681" s="39"/>
      <c r="H5681" s="30"/>
    </row>
    <row r="5682" spans="1:8" x14ac:dyDescent="0.25">
      <c r="A5682" s="96"/>
      <c r="G5682" s="39"/>
      <c r="H5682" s="30"/>
    </row>
    <row r="5683" spans="1:8" x14ac:dyDescent="0.25">
      <c r="A5683" s="96"/>
      <c r="G5683" s="39"/>
      <c r="H5683" s="30"/>
    </row>
    <row r="5684" spans="1:8" x14ac:dyDescent="0.25">
      <c r="A5684" s="96"/>
      <c r="G5684" s="39"/>
      <c r="H5684" s="30"/>
    </row>
    <row r="5685" spans="1:8" x14ac:dyDescent="0.25">
      <c r="A5685" s="96"/>
      <c r="G5685" s="39"/>
      <c r="H5685" s="30"/>
    </row>
    <row r="5686" spans="1:8" x14ac:dyDescent="0.25">
      <c r="A5686" s="96"/>
      <c r="G5686" s="39"/>
      <c r="H5686" s="30"/>
    </row>
    <row r="5687" spans="1:8" x14ac:dyDescent="0.25">
      <c r="A5687" s="96"/>
      <c r="G5687" s="39"/>
      <c r="H5687" s="30"/>
    </row>
    <row r="5688" spans="1:8" x14ac:dyDescent="0.25">
      <c r="A5688" s="96"/>
      <c r="G5688" s="39"/>
      <c r="H5688" s="30"/>
    </row>
    <row r="5689" spans="1:8" x14ac:dyDescent="0.25">
      <c r="A5689" s="96"/>
      <c r="G5689" s="39"/>
      <c r="H5689" s="30"/>
    </row>
    <row r="5690" spans="1:8" x14ac:dyDescent="0.25">
      <c r="A5690" s="96"/>
      <c r="G5690" s="39"/>
      <c r="H5690" s="30"/>
    </row>
    <row r="5691" spans="1:8" x14ac:dyDescent="0.25">
      <c r="A5691" s="96"/>
      <c r="G5691" s="39"/>
      <c r="H5691" s="30"/>
    </row>
    <row r="5692" spans="1:8" x14ac:dyDescent="0.25">
      <c r="A5692" s="96"/>
      <c r="G5692" s="39"/>
      <c r="H5692" s="30"/>
    </row>
    <row r="5693" spans="1:8" x14ac:dyDescent="0.25">
      <c r="A5693" s="96"/>
      <c r="G5693" s="39"/>
      <c r="H5693" s="30"/>
    </row>
    <row r="5694" spans="1:8" x14ac:dyDescent="0.25">
      <c r="A5694" s="96"/>
      <c r="G5694" s="39"/>
      <c r="H5694" s="30"/>
    </row>
    <row r="5695" spans="1:8" x14ac:dyDescent="0.25">
      <c r="A5695" s="96"/>
      <c r="G5695" s="39"/>
      <c r="H5695" s="30"/>
    </row>
    <row r="5696" spans="1:8" x14ac:dyDescent="0.25">
      <c r="A5696" s="96"/>
      <c r="G5696" s="39"/>
      <c r="H5696" s="30"/>
    </row>
    <row r="5697" spans="1:8" x14ac:dyDescent="0.25">
      <c r="A5697" s="96"/>
      <c r="G5697" s="39"/>
      <c r="H5697" s="30"/>
    </row>
    <row r="5698" spans="1:8" x14ac:dyDescent="0.25">
      <c r="A5698" s="96"/>
      <c r="G5698" s="39"/>
      <c r="H5698" s="30"/>
    </row>
    <row r="5699" spans="1:8" x14ac:dyDescent="0.25">
      <c r="A5699" s="96"/>
      <c r="G5699" s="39"/>
      <c r="H5699" s="30"/>
    </row>
    <row r="5700" spans="1:8" x14ac:dyDescent="0.25">
      <c r="A5700" s="96"/>
      <c r="G5700" s="39"/>
      <c r="H5700" s="30"/>
    </row>
    <row r="5701" spans="1:8" x14ac:dyDescent="0.25">
      <c r="A5701" s="96"/>
      <c r="G5701" s="39"/>
      <c r="H5701" s="30"/>
    </row>
    <row r="5702" spans="1:8" x14ac:dyDescent="0.25">
      <c r="A5702" s="96"/>
      <c r="G5702" s="39"/>
      <c r="H5702" s="30"/>
    </row>
    <row r="5703" spans="1:8" x14ac:dyDescent="0.25">
      <c r="A5703" s="96"/>
      <c r="G5703" s="39"/>
      <c r="H5703" s="30"/>
    </row>
    <row r="5704" spans="1:8" x14ac:dyDescent="0.25">
      <c r="A5704" s="96"/>
      <c r="G5704" s="39"/>
      <c r="H5704" s="30"/>
    </row>
    <row r="5705" spans="1:8" x14ac:dyDescent="0.25">
      <c r="A5705" s="96"/>
      <c r="G5705" s="39"/>
      <c r="H5705" s="30"/>
    </row>
    <row r="5706" spans="1:8" x14ac:dyDescent="0.25">
      <c r="A5706" s="96"/>
      <c r="G5706" s="39"/>
      <c r="H5706" s="30"/>
    </row>
    <row r="5707" spans="1:8" x14ac:dyDescent="0.25">
      <c r="A5707" s="96"/>
      <c r="G5707" s="39"/>
      <c r="H5707" s="30"/>
    </row>
    <row r="5708" spans="1:8" x14ac:dyDescent="0.25">
      <c r="A5708" s="96"/>
      <c r="G5708" s="39"/>
      <c r="H5708" s="30"/>
    </row>
    <row r="5709" spans="1:8" x14ac:dyDescent="0.25">
      <c r="A5709" s="96"/>
      <c r="G5709" s="39"/>
      <c r="H5709" s="30"/>
    </row>
    <row r="5710" spans="1:8" x14ac:dyDescent="0.25">
      <c r="A5710" s="96"/>
      <c r="G5710" s="39"/>
      <c r="H5710" s="30"/>
    </row>
    <row r="5711" spans="1:8" x14ac:dyDescent="0.25">
      <c r="A5711" s="96"/>
      <c r="G5711" s="39"/>
      <c r="H5711" s="30"/>
    </row>
    <row r="5712" spans="1:8" x14ac:dyDescent="0.25">
      <c r="A5712" s="96"/>
      <c r="G5712" s="39"/>
      <c r="H5712" s="30"/>
    </row>
    <row r="5713" spans="1:8" x14ac:dyDescent="0.25">
      <c r="A5713" s="96"/>
      <c r="G5713" s="39"/>
      <c r="H5713" s="30"/>
    </row>
    <row r="5714" spans="1:8" x14ac:dyDescent="0.25">
      <c r="A5714" s="96"/>
      <c r="G5714" s="39"/>
      <c r="H5714" s="30"/>
    </row>
    <row r="5715" spans="1:8" x14ac:dyDescent="0.25">
      <c r="A5715" s="96"/>
      <c r="G5715" s="39"/>
      <c r="H5715" s="30"/>
    </row>
    <row r="5716" spans="1:8" x14ac:dyDescent="0.25">
      <c r="A5716" s="96"/>
      <c r="G5716" s="39"/>
      <c r="H5716" s="30"/>
    </row>
    <row r="5717" spans="1:8" x14ac:dyDescent="0.25">
      <c r="A5717" s="96"/>
      <c r="G5717" s="39"/>
      <c r="H5717" s="30"/>
    </row>
    <row r="5718" spans="1:8" x14ac:dyDescent="0.25">
      <c r="A5718" s="96"/>
      <c r="G5718" s="39"/>
      <c r="H5718" s="30"/>
    </row>
    <row r="5719" spans="1:8" x14ac:dyDescent="0.25">
      <c r="A5719" s="96"/>
      <c r="G5719" s="39"/>
      <c r="H5719" s="30"/>
    </row>
    <row r="5720" spans="1:8" x14ac:dyDescent="0.25">
      <c r="A5720" s="96"/>
      <c r="G5720" s="39"/>
      <c r="H5720" s="30"/>
    </row>
    <row r="5721" spans="1:8" x14ac:dyDescent="0.25">
      <c r="A5721" s="96"/>
      <c r="G5721" s="39"/>
      <c r="H5721" s="30"/>
    </row>
    <row r="5722" spans="1:8" x14ac:dyDescent="0.25">
      <c r="A5722" s="96"/>
      <c r="G5722" s="39"/>
      <c r="H5722" s="30"/>
    </row>
    <row r="5723" spans="1:8" x14ac:dyDescent="0.25">
      <c r="A5723" s="96"/>
      <c r="G5723" s="39"/>
      <c r="H5723" s="30"/>
    </row>
    <row r="5724" spans="1:8" x14ac:dyDescent="0.25">
      <c r="A5724" s="96"/>
      <c r="G5724" s="39"/>
      <c r="H5724" s="30"/>
    </row>
    <row r="5725" spans="1:8" x14ac:dyDescent="0.25">
      <c r="A5725" s="96"/>
      <c r="G5725" s="39"/>
      <c r="H5725" s="30"/>
    </row>
    <row r="5726" spans="1:8" x14ac:dyDescent="0.25">
      <c r="A5726" s="96"/>
      <c r="G5726" s="39"/>
      <c r="H5726" s="30"/>
    </row>
    <row r="5727" spans="1:8" x14ac:dyDescent="0.25">
      <c r="A5727" s="96"/>
      <c r="G5727" s="39"/>
      <c r="H5727" s="30"/>
    </row>
    <row r="5728" spans="1:8" x14ac:dyDescent="0.25">
      <c r="A5728" s="96"/>
      <c r="G5728" s="39"/>
      <c r="H5728" s="30"/>
    </row>
    <row r="5729" spans="1:8" x14ac:dyDescent="0.25">
      <c r="A5729" s="96"/>
      <c r="G5729" s="39"/>
      <c r="H5729" s="30"/>
    </row>
    <row r="5730" spans="1:8" x14ac:dyDescent="0.25">
      <c r="A5730" s="96"/>
      <c r="G5730" s="39"/>
      <c r="H5730" s="30"/>
    </row>
    <row r="5731" spans="1:8" x14ac:dyDescent="0.25">
      <c r="A5731" s="96"/>
      <c r="G5731" s="39"/>
      <c r="H5731" s="30"/>
    </row>
    <row r="5732" spans="1:8" x14ac:dyDescent="0.25">
      <c r="A5732" s="96"/>
      <c r="G5732" s="39"/>
      <c r="H5732" s="30"/>
    </row>
    <row r="5733" spans="1:8" x14ac:dyDescent="0.25">
      <c r="A5733" s="96"/>
      <c r="G5733" s="39"/>
      <c r="H5733" s="30"/>
    </row>
    <row r="5734" spans="1:8" x14ac:dyDescent="0.25">
      <c r="A5734" s="96"/>
      <c r="G5734" s="39"/>
      <c r="H5734" s="30"/>
    </row>
    <row r="5735" spans="1:8" x14ac:dyDescent="0.25">
      <c r="A5735" s="96"/>
      <c r="G5735" s="39"/>
      <c r="H5735" s="30"/>
    </row>
    <row r="5736" spans="1:8" x14ac:dyDescent="0.25">
      <c r="A5736" s="96"/>
      <c r="G5736" s="39"/>
      <c r="H5736" s="30"/>
    </row>
    <row r="5737" spans="1:8" x14ac:dyDescent="0.25">
      <c r="A5737" s="96"/>
      <c r="G5737" s="39"/>
      <c r="H5737" s="30"/>
    </row>
    <row r="5738" spans="1:8" x14ac:dyDescent="0.25">
      <c r="A5738" s="96"/>
      <c r="G5738" s="39"/>
      <c r="H5738" s="30"/>
    </row>
    <row r="5739" spans="1:8" x14ac:dyDescent="0.25">
      <c r="A5739" s="96"/>
      <c r="G5739" s="39"/>
      <c r="H5739" s="30"/>
    </row>
    <row r="5740" spans="1:8" x14ac:dyDescent="0.25">
      <c r="A5740" s="96"/>
      <c r="G5740" s="39"/>
      <c r="H5740" s="30"/>
    </row>
    <row r="5741" spans="1:8" x14ac:dyDescent="0.25">
      <c r="A5741" s="96"/>
      <c r="G5741" s="39"/>
      <c r="H5741" s="30"/>
    </row>
    <row r="5742" spans="1:8" x14ac:dyDescent="0.25">
      <c r="A5742" s="96"/>
      <c r="G5742" s="39"/>
      <c r="H5742" s="30"/>
    </row>
    <row r="5743" spans="1:8" x14ac:dyDescent="0.25">
      <c r="A5743" s="96"/>
      <c r="G5743" s="39"/>
      <c r="H5743" s="30"/>
    </row>
    <row r="5744" spans="1:8" x14ac:dyDescent="0.25">
      <c r="A5744" s="96"/>
      <c r="G5744" s="39"/>
      <c r="H5744" s="30"/>
    </row>
    <row r="5745" spans="1:8" x14ac:dyDescent="0.25">
      <c r="A5745" s="96"/>
      <c r="G5745" s="39"/>
      <c r="H5745" s="30"/>
    </row>
    <row r="5746" spans="1:8" x14ac:dyDescent="0.25">
      <c r="A5746" s="96"/>
      <c r="G5746" s="39"/>
      <c r="H5746" s="30"/>
    </row>
    <row r="5747" spans="1:8" x14ac:dyDescent="0.25">
      <c r="A5747" s="96"/>
      <c r="G5747" s="39"/>
      <c r="H5747" s="30"/>
    </row>
    <row r="5748" spans="1:8" x14ac:dyDescent="0.25">
      <c r="A5748" s="96"/>
      <c r="G5748" s="39"/>
      <c r="H5748" s="30"/>
    </row>
    <row r="5749" spans="1:8" x14ac:dyDescent="0.25">
      <c r="A5749" s="96"/>
      <c r="G5749" s="39"/>
      <c r="H5749" s="30"/>
    </row>
    <row r="5750" spans="1:8" x14ac:dyDescent="0.25">
      <c r="A5750" s="96"/>
      <c r="G5750" s="39"/>
      <c r="H5750" s="30"/>
    </row>
    <row r="5751" spans="1:8" x14ac:dyDescent="0.25">
      <c r="A5751" s="96"/>
      <c r="G5751" s="39"/>
      <c r="H5751" s="30"/>
    </row>
    <row r="5752" spans="1:8" x14ac:dyDescent="0.25">
      <c r="A5752" s="96"/>
      <c r="G5752" s="39"/>
      <c r="H5752" s="30"/>
    </row>
    <row r="5753" spans="1:8" x14ac:dyDescent="0.25">
      <c r="A5753" s="96"/>
      <c r="G5753" s="39"/>
      <c r="H5753" s="30"/>
    </row>
    <row r="5754" spans="1:8" x14ac:dyDescent="0.25">
      <c r="A5754" s="96"/>
      <c r="G5754" s="39"/>
      <c r="H5754" s="30"/>
    </row>
    <row r="5755" spans="1:8" x14ac:dyDescent="0.25">
      <c r="A5755" s="96"/>
      <c r="G5755" s="39"/>
      <c r="H5755" s="30"/>
    </row>
    <row r="5756" spans="1:8" x14ac:dyDescent="0.25">
      <c r="A5756" s="96"/>
      <c r="G5756" s="39"/>
      <c r="H5756" s="30"/>
    </row>
    <row r="5757" spans="1:8" x14ac:dyDescent="0.25">
      <c r="A5757" s="96"/>
      <c r="G5757" s="39"/>
      <c r="H5757" s="30"/>
    </row>
    <row r="5758" spans="1:8" x14ac:dyDescent="0.25">
      <c r="A5758" s="96"/>
      <c r="G5758" s="39"/>
      <c r="H5758" s="30"/>
    </row>
    <row r="5759" spans="1:8" x14ac:dyDescent="0.25">
      <c r="A5759" s="96"/>
      <c r="G5759" s="39"/>
      <c r="H5759" s="30"/>
    </row>
    <row r="5760" spans="1:8" x14ac:dyDescent="0.25">
      <c r="A5760" s="96"/>
      <c r="G5760" s="39"/>
      <c r="H5760" s="30"/>
    </row>
    <row r="5761" spans="1:8" x14ac:dyDescent="0.25">
      <c r="A5761" s="96"/>
      <c r="G5761" s="39"/>
      <c r="H5761" s="30"/>
    </row>
    <row r="5762" spans="1:8" x14ac:dyDescent="0.25">
      <c r="A5762" s="96"/>
      <c r="G5762" s="39"/>
      <c r="H5762" s="30"/>
    </row>
    <row r="5763" spans="1:8" x14ac:dyDescent="0.25">
      <c r="A5763" s="96"/>
      <c r="G5763" s="39"/>
      <c r="H5763" s="30"/>
    </row>
    <row r="5764" spans="1:8" x14ac:dyDescent="0.25">
      <c r="A5764" s="96"/>
      <c r="G5764" s="39"/>
      <c r="H5764" s="30"/>
    </row>
    <row r="5765" spans="1:8" x14ac:dyDescent="0.25">
      <c r="A5765" s="96"/>
      <c r="G5765" s="39"/>
      <c r="H5765" s="30"/>
    </row>
    <row r="5766" spans="1:8" x14ac:dyDescent="0.25">
      <c r="A5766" s="96"/>
      <c r="G5766" s="39"/>
      <c r="H5766" s="30"/>
    </row>
    <row r="5767" spans="1:8" x14ac:dyDescent="0.25">
      <c r="A5767" s="96"/>
      <c r="G5767" s="39"/>
      <c r="H5767" s="30"/>
    </row>
    <row r="5768" spans="1:8" x14ac:dyDescent="0.25">
      <c r="A5768" s="96"/>
      <c r="G5768" s="39"/>
      <c r="H5768" s="30"/>
    </row>
    <row r="5769" spans="1:8" x14ac:dyDescent="0.25">
      <c r="A5769" s="96"/>
      <c r="G5769" s="39"/>
      <c r="H5769" s="30"/>
    </row>
    <row r="5770" spans="1:8" x14ac:dyDescent="0.25">
      <c r="A5770" s="96"/>
      <c r="G5770" s="39"/>
      <c r="H5770" s="30"/>
    </row>
    <row r="5771" spans="1:8" x14ac:dyDescent="0.25">
      <c r="A5771" s="96"/>
      <c r="G5771" s="39"/>
      <c r="H5771" s="30"/>
    </row>
    <row r="5772" spans="1:8" x14ac:dyDescent="0.25">
      <c r="A5772" s="96"/>
      <c r="G5772" s="39"/>
      <c r="H5772" s="30"/>
    </row>
    <row r="5773" spans="1:8" x14ac:dyDescent="0.25">
      <c r="A5773" s="96"/>
      <c r="G5773" s="39"/>
      <c r="H5773" s="30"/>
    </row>
    <row r="5774" spans="1:8" x14ac:dyDescent="0.25">
      <c r="A5774" s="96"/>
      <c r="G5774" s="39"/>
      <c r="H5774" s="30"/>
    </row>
    <row r="5775" spans="1:8" x14ac:dyDescent="0.25">
      <c r="A5775" s="96"/>
      <c r="G5775" s="39"/>
      <c r="H5775" s="30"/>
    </row>
    <row r="5776" spans="1:8" x14ac:dyDescent="0.25">
      <c r="A5776" s="96"/>
      <c r="G5776" s="39"/>
      <c r="H5776" s="30"/>
    </row>
    <row r="5777" spans="1:8" x14ac:dyDescent="0.25">
      <c r="A5777" s="96"/>
      <c r="G5777" s="39"/>
      <c r="H5777" s="30"/>
    </row>
    <row r="5778" spans="1:8" x14ac:dyDescent="0.25">
      <c r="A5778" s="96"/>
      <c r="G5778" s="39"/>
      <c r="H5778" s="30"/>
    </row>
    <row r="5779" spans="1:8" x14ac:dyDescent="0.25">
      <c r="A5779" s="96"/>
      <c r="G5779" s="39"/>
      <c r="H5779" s="30"/>
    </row>
    <row r="5780" spans="1:8" x14ac:dyDescent="0.25">
      <c r="A5780" s="96"/>
      <c r="G5780" s="39"/>
      <c r="H5780" s="30"/>
    </row>
    <row r="5781" spans="1:8" x14ac:dyDescent="0.25">
      <c r="A5781" s="96"/>
      <c r="G5781" s="39"/>
      <c r="H5781" s="30"/>
    </row>
    <row r="5782" spans="1:8" x14ac:dyDescent="0.25">
      <c r="A5782" s="96"/>
      <c r="G5782" s="39"/>
      <c r="H5782" s="30"/>
    </row>
    <row r="5783" spans="1:8" x14ac:dyDescent="0.25">
      <c r="A5783" s="96"/>
      <c r="G5783" s="39"/>
      <c r="H5783" s="30"/>
    </row>
    <row r="5784" spans="1:8" x14ac:dyDescent="0.25">
      <c r="A5784" s="96"/>
      <c r="G5784" s="39"/>
      <c r="H5784" s="30"/>
    </row>
    <row r="5785" spans="1:8" x14ac:dyDescent="0.25">
      <c r="A5785" s="96"/>
      <c r="G5785" s="39"/>
      <c r="H5785" s="30"/>
    </row>
    <row r="5786" spans="1:8" x14ac:dyDescent="0.25">
      <c r="A5786" s="96"/>
      <c r="G5786" s="39"/>
      <c r="H5786" s="30"/>
    </row>
    <row r="5787" spans="1:8" x14ac:dyDescent="0.25">
      <c r="A5787" s="96"/>
      <c r="G5787" s="39"/>
      <c r="H5787" s="30"/>
    </row>
    <row r="5788" spans="1:8" x14ac:dyDescent="0.25">
      <c r="A5788" s="96"/>
      <c r="G5788" s="39"/>
      <c r="H5788" s="30"/>
    </row>
    <row r="5789" spans="1:8" x14ac:dyDescent="0.25">
      <c r="A5789" s="96"/>
      <c r="G5789" s="39"/>
      <c r="H5789" s="30"/>
    </row>
    <row r="5790" spans="1:8" x14ac:dyDescent="0.25">
      <c r="A5790" s="96"/>
      <c r="G5790" s="39"/>
      <c r="H5790" s="30"/>
    </row>
    <row r="5791" spans="1:8" x14ac:dyDescent="0.25">
      <c r="A5791" s="96"/>
      <c r="G5791" s="39"/>
      <c r="H5791" s="30"/>
    </row>
    <row r="5792" spans="1:8" x14ac:dyDescent="0.25">
      <c r="A5792" s="96"/>
      <c r="G5792" s="39"/>
      <c r="H5792" s="30"/>
    </row>
    <row r="5793" spans="1:8" x14ac:dyDescent="0.25">
      <c r="A5793" s="96"/>
      <c r="G5793" s="39"/>
      <c r="H5793" s="30"/>
    </row>
    <row r="5794" spans="1:8" x14ac:dyDescent="0.25">
      <c r="A5794" s="96"/>
      <c r="G5794" s="39"/>
      <c r="H5794" s="30"/>
    </row>
    <row r="5795" spans="1:8" x14ac:dyDescent="0.25">
      <c r="A5795" s="96"/>
      <c r="G5795" s="39"/>
      <c r="H5795" s="30"/>
    </row>
    <row r="5796" spans="1:8" x14ac:dyDescent="0.25">
      <c r="A5796" s="96"/>
      <c r="G5796" s="39"/>
      <c r="H5796" s="30"/>
    </row>
    <row r="5797" spans="1:8" x14ac:dyDescent="0.25">
      <c r="A5797" s="96"/>
      <c r="G5797" s="39"/>
      <c r="H5797" s="30"/>
    </row>
    <row r="5798" spans="1:8" x14ac:dyDescent="0.25">
      <c r="A5798" s="96"/>
      <c r="G5798" s="39"/>
      <c r="H5798" s="30"/>
    </row>
    <row r="5799" spans="1:8" x14ac:dyDescent="0.25">
      <c r="A5799" s="96"/>
      <c r="G5799" s="39"/>
      <c r="H5799" s="30"/>
    </row>
    <row r="5800" spans="1:8" x14ac:dyDescent="0.25">
      <c r="A5800" s="96"/>
      <c r="G5800" s="39"/>
      <c r="H5800" s="30"/>
    </row>
    <row r="5801" spans="1:8" x14ac:dyDescent="0.25">
      <c r="A5801" s="96"/>
      <c r="G5801" s="39"/>
      <c r="H5801" s="30"/>
    </row>
    <row r="5802" spans="1:8" x14ac:dyDescent="0.25">
      <c r="A5802" s="96"/>
      <c r="G5802" s="39"/>
      <c r="H5802" s="30"/>
    </row>
    <row r="5803" spans="1:8" x14ac:dyDescent="0.25">
      <c r="A5803" s="96"/>
      <c r="G5803" s="39"/>
      <c r="H5803" s="30"/>
    </row>
    <row r="5804" spans="1:8" x14ac:dyDescent="0.25">
      <c r="A5804" s="96"/>
      <c r="G5804" s="39"/>
      <c r="H5804" s="30"/>
    </row>
    <row r="5805" spans="1:8" x14ac:dyDescent="0.25">
      <c r="A5805" s="96"/>
      <c r="G5805" s="39"/>
      <c r="H5805" s="30"/>
    </row>
    <row r="5806" spans="1:8" x14ac:dyDescent="0.25">
      <c r="A5806" s="96"/>
      <c r="G5806" s="39"/>
      <c r="H5806" s="30"/>
    </row>
    <row r="5807" spans="1:8" x14ac:dyDescent="0.25">
      <c r="A5807" s="96"/>
      <c r="G5807" s="39"/>
      <c r="H5807" s="30"/>
    </row>
    <row r="5808" spans="1:8" x14ac:dyDescent="0.25">
      <c r="A5808" s="96"/>
      <c r="G5808" s="39"/>
      <c r="H5808" s="30"/>
    </row>
    <row r="5809" spans="1:8" x14ac:dyDescent="0.25">
      <c r="A5809" s="96"/>
      <c r="G5809" s="39"/>
      <c r="H5809" s="30"/>
    </row>
    <row r="5810" spans="1:8" x14ac:dyDescent="0.25">
      <c r="A5810" s="96"/>
      <c r="G5810" s="39"/>
      <c r="H5810" s="30"/>
    </row>
    <row r="5811" spans="1:8" x14ac:dyDescent="0.25">
      <c r="A5811" s="96"/>
      <c r="G5811" s="39"/>
      <c r="H5811" s="30"/>
    </row>
    <row r="5812" spans="1:8" x14ac:dyDescent="0.25">
      <c r="A5812" s="96"/>
      <c r="G5812" s="39"/>
      <c r="H5812" s="30"/>
    </row>
    <row r="5813" spans="1:8" x14ac:dyDescent="0.25">
      <c r="A5813" s="96"/>
      <c r="G5813" s="39"/>
      <c r="H5813" s="30"/>
    </row>
    <row r="5814" spans="1:8" x14ac:dyDescent="0.25">
      <c r="A5814" s="96"/>
      <c r="G5814" s="39"/>
      <c r="H5814" s="30"/>
    </row>
    <row r="5815" spans="1:8" x14ac:dyDescent="0.25">
      <c r="A5815" s="96"/>
      <c r="G5815" s="39"/>
      <c r="H5815" s="30"/>
    </row>
    <row r="5816" spans="1:8" x14ac:dyDescent="0.25">
      <c r="A5816" s="96"/>
      <c r="G5816" s="39"/>
      <c r="H5816" s="30"/>
    </row>
    <row r="5817" spans="1:8" x14ac:dyDescent="0.25">
      <c r="A5817" s="96"/>
      <c r="G5817" s="39"/>
      <c r="H5817" s="30"/>
    </row>
    <row r="5818" spans="1:8" x14ac:dyDescent="0.25">
      <c r="A5818" s="96"/>
      <c r="G5818" s="39"/>
      <c r="H5818" s="30"/>
    </row>
    <row r="5819" spans="1:8" x14ac:dyDescent="0.25">
      <c r="A5819" s="96"/>
      <c r="G5819" s="39"/>
      <c r="H5819" s="30"/>
    </row>
    <row r="5820" spans="1:8" x14ac:dyDescent="0.25">
      <c r="A5820" s="96"/>
      <c r="G5820" s="39"/>
      <c r="H5820" s="30"/>
    </row>
    <row r="5821" spans="1:8" x14ac:dyDescent="0.25">
      <c r="A5821" s="96"/>
      <c r="G5821" s="39"/>
      <c r="H5821" s="30"/>
    </row>
    <row r="5822" spans="1:8" x14ac:dyDescent="0.25">
      <c r="A5822" s="96"/>
      <c r="G5822" s="39"/>
      <c r="H5822" s="30"/>
    </row>
    <row r="5823" spans="1:8" x14ac:dyDescent="0.25">
      <c r="A5823" s="96"/>
      <c r="G5823" s="39"/>
      <c r="H5823" s="30"/>
    </row>
    <row r="5824" spans="1:8" x14ac:dyDescent="0.25">
      <c r="A5824" s="96"/>
      <c r="G5824" s="39"/>
      <c r="H5824" s="30"/>
    </row>
    <row r="5825" spans="1:8" x14ac:dyDescent="0.25">
      <c r="A5825" s="96"/>
      <c r="G5825" s="39"/>
      <c r="H5825" s="30"/>
    </row>
    <row r="5826" spans="1:8" x14ac:dyDescent="0.25">
      <c r="A5826" s="96"/>
      <c r="G5826" s="39"/>
      <c r="H5826" s="30"/>
    </row>
    <row r="5827" spans="1:8" x14ac:dyDescent="0.25">
      <c r="A5827" s="96"/>
      <c r="G5827" s="39"/>
      <c r="H5827" s="30"/>
    </row>
    <row r="5828" spans="1:8" x14ac:dyDescent="0.25">
      <c r="A5828" s="96"/>
      <c r="G5828" s="39"/>
      <c r="H5828" s="30"/>
    </row>
    <row r="5829" spans="1:8" x14ac:dyDescent="0.25">
      <c r="A5829" s="96"/>
      <c r="G5829" s="39"/>
      <c r="H5829" s="30"/>
    </row>
    <row r="5830" spans="1:8" x14ac:dyDescent="0.25">
      <c r="A5830" s="96"/>
      <c r="G5830" s="39"/>
      <c r="H5830" s="30"/>
    </row>
    <row r="5831" spans="1:8" x14ac:dyDescent="0.25">
      <c r="A5831" s="96"/>
      <c r="G5831" s="39"/>
      <c r="H5831" s="30"/>
    </row>
    <row r="5832" spans="1:8" x14ac:dyDescent="0.25">
      <c r="A5832" s="96"/>
      <c r="G5832" s="39"/>
      <c r="H5832" s="30"/>
    </row>
    <row r="5833" spans="1:8" x14ac:dyDescent="0.25">
      <c r="A5833" s="96"/>
      <c r="G5833" s="39"/>
      <c r="H5833" s="30"/>
    </row>
    <row r="5834" spans="1:8" x14ac:dyDescent="0.25">
      <c r="A5834" s="96"/>
      <c r="G5834" s="39"/>
      <c r="H5834" s="30"/>
    </row>
    <row r="5835" spans="1:8" x14ac:dyDescent="0.25">
      <c r="A5835" s="96"/>
      <c r="G5835" s="39"/>
      <c r="H5835" s="30"/>
    </row>
    <row r="5836" spans="1:8" x14ac:dyDescent="0.25">
      <c r="A5836" s="96"/>
      <c r="G5836" s="39"/>
      <c r="H5836" s="30"/>
    </row>
    <row r="5837" spans="1:8" x14ac:dyDescent="0.25">
      <c r="A5837" s="96"/>
      <c r="G5837" s="39"/>
      <c r="H5837" s="30"/>
    </row>
    <row r="5838" spans="1:8" x14ac:dyDescent="0.25">
      <c r="A5838" s="96"/>
      <c r="G5838" s="39"/>
      <c r="H5838" s="30"/>
    </row>
    <row r="5839" spans="1:8" x14ac:dyDescent="0.25">
      <c r="A5839" s="96"/>
      <c r="G5839" s="39"/>
      <c r="H5839" s="30"/>
    </row>
    <row r="5840" spans="1:8" x14ac:dyDescent="0.25">
      <c r="A5840" s="96"/>
      <c r="G5840" s="39"/>
      <c r="H5840" s="30"/>
    </row>
    <row r="5841" spans="1:8" x14ac:dyDescent="0.25">
      <c r="A5841" s="96"/>
      <c r="G5841" s="39"/>
      <c r="H5841" s="30"/>
    </row>
    <row r="5842" spans="1:8" x14ac:dyDescent="0.25">
      <c r="A5842" s="96"/>
      <c r="G5842" s="39"/>
      <c r="H5842" s="30"/>
    </row>
    <row r="5843" spans="1:8" x14ac:dyDescent="0.25">
      <c r="A5843" s="96"/>
      <c r="G5843" s="39"/>
      <c r="H5843" s="30"/>
    </row>
    <row r="5844" spans="1:8" x14ac:dyDescent="0.25">
      <c r="A5844" s="96"/>
      <c r="G5844" s="39"/>
      <c r="H5844" s="30"/>
    </row>
    <row r="5845" spans="1:8" x14ac:dyDescent="0.25">
      <c r="A5845" s="96"/>
      <c r="G5845" s="39"/>
      <c r="H5845" s="30"/>
    </row>
    <row r="5846" spans="1:8" x14ac:dyDescent="0.25">
      <c r="A5846" s="96"/>
      <c r="G5846" s="39"/>
      <c r="H5846" s="30"/>
    </row>
    <row r="5847" spans="1:8" x14ac:dyDescent="0.25">
      <c r="A5847" s="96"/>
      <c r="G5847" s="39"/>
      <c r="H5847" s="30"/>
    </row>
    <row r="5848" spans="1:8" x14ac:dyDescent="0.25">
      <c r="A5848" s="96"/>
      <c r="G5848" s="39"/>
      <c r="H5848" s="30"/>
    </row>
    <row r="5849" spans="1:8" x14ac:dyDescent="0.25">
      <c r="A5849" s="96"/>
      <c r="G5849" s="39"/>
      <c r="H5849" s="30"/>
    </row>
    <row r="5850" spans="1:8" x14ac:dyDescent="0.25">
      <c r="A5850" s="96"/>
      <c r="G5850" s="39"/>
      <c r="H5850" s="30"/>
    </row>
    <row r="5851" spans="1:8" x14ac:dyDescent="0.25">
      <c r="A5851" s="96"/>
      <c r="G5851" s="39"/>
      <c r="H5851" s="30"/>
    </row>
    <row r="5852" spans="1:8" x14ac:dyDescent="0.25">
      <c r="A5852" s="96"/>
      <c r="G5852" s="39"/>
      <c r="H5852" s="30"/>
    </row>
    <row r="5853" spans="1:8" x14ac:dyDescent="0.25">
      <c r="A5853" s="96"/>
      <c r="G5853" s="39"/>
      <c r="H5853" s="30"/>
    </row>
    <row r="5854" spans="1:8" x14ac:dyDescent="0.25">
      <c r="A5854" s="96"/>
      <c r="G5854" s="39"/>
      <c r="H5854" s="30"/>
    </row>
    <row r="5855" spans="1:8" x14ac:dyDescent="0.25">
      <c r="A5855" s="96"/>
      <c r="G5855" s="39"/>
      <c r="H5855" s="30"/>
    </row>
    <row r="5856" spans="1:8" x14ac:dyDescent="0.25">
      <c r="A5856" s="96"/>
      <c r="G5856" s="39"/>
      <c r="H5856" s="30"/>
    </row>
    <row r="5857" spans="1:8" x14ac:dyDescent="0.25">
      <c r="A5857" s="96"/>
      <c r="G5857" s="39"/>
      <c r="H5857" s="30"/>
    </row>
    <row r="5858" spans="1:8" x14ac:dyDescent="0.25">
      <c r="A5858" s="96"/>
      <c r="G5858" s="39"/>
      <c r="H5858" s="30"/>
    </row>
    <row r="5859" spans="1:8" x14ac:dyDescent="0.25">
      <c r="A5859" s="96"/>
      <c r="G5859" s="39"/>
      <c r="H5859" s="30"/>
    </row>
    <row r="5860" spans="1:8" x14ac:dyDescent="0.25">
      <c r="A5860" s="96"/>
      <c r="G5860" s="39"/>
      <c r="H5860" s="30"/>
    </row>
    <row r="5861" spans="1:8" x14ac:dyDescent="0.25">
      <c r="A5861" s="96"/>
      <c r="G5861" s="39"/>
      <c r="H5861" s="30"/>
    </row>
    <row r="5862" spans="1:8" x14ac:dyDescent="0.25">
      <c r="A5862" s="96"/>
      <c r="G5862" s="39"/>
      <c r="H5862" s="30"/>
    </row>
    <row r="5863" spans="1:8" x14ac:dyDescent="0.25">
      <c r="A5863" s="96"/>
      <c r="G5863" s="39"/>
      <c r="H5863" s="30"/>
    </row>
    <row r="5864" spans="1:8" x14ac:dyDescent="0.25">
      <c r="A5864" s="96"/>
      <c r="G5864" s="39"/>
      <c r="H5864" s="30"/>
    </row>
    <row r="5865" spans="1:8" x14ac:dyDescent="0.25">
      <c r="A5865" s="96"/>
      <c r="G5865" s="39"/>
      <c r="H5865" s="30"/>
    </row>
    <row r="5866" spans="1:8" x14ac:dyDescent="0.25">
      <c r="A5866" s="96"/>
      <c r="G5866" s="39"/>
      <c r="H5866" s="30"/>
    </row>
    <row r="5867" spans="1:8" x14ac:dyDescent="0.25">
      <c r="A5867" s="96"/>
      <c r="G5867" s="39"/>
      <c r="H5867" s="30"/>
    </row>
    <row r="5868" spans="1:8" x14ac:dyDescent="0.25">
      <c r="A5868" s="96"/>
      <c r="G5868" s="39"/>
      <c r="H5868" s="30"/>
    </row>
    <row r="5869" spans="1:8" x14ac:dyDescent="0.25">
      <c r="A5869" s="96"/>
      <c r="G5869" s="39"/>
      <c r="H5869" s="30"/>
    </row>
    <row r="5870" spans="1:8" x14ac:dyDescent="0.25">
      <c r="A5870" s="96"/>
      <c r="G5870" s="39"/>
      <c r="H5870" s="30"/>
    </row>
    <row r="5871" spans="1:8" x14ac:dyDescent="0.25">
      <c r="A5871" s="96"/>
      <c r="G5871" s="39"/>
      <c r="H5871" s="30"/>
    </row>
    <row r="5872" spans="1:8" x14ac:dyDescent="0.25">
      <c r="A5872" s="96"/>
      <c r="G5872" s="39"/>
      <c r="H5872" s="30"/>
    </row>
    <row r="5873" spans="1:8" x14ac:dyDescent="0.25">
      <c r="A5873" s="96"/>
      <c r="G5873" s="39"/>
      <c r="H5873" s="30"/>
    </row>
    <row r="5874" spans="1:8" x14ac:dyDescent="0.25">
      <c r="A5874" s="96"/>
      <c r="G5874" s="39"/>
      <c r="H5874" s="30"/>
    </row>
    <row r="5875" spans="1:8" x14ac:dyDescent="0.25">
      <c r="A5875" s="96"/>
      <c r="G5875" s="39"/>
      <c r="H5875" s="30"/>
    </row>
    <row r="5876" spans="1:8" x14ac:dyDescent="0.25">
      <c r="A5876" s="96"/>
      <c r="G5876" s="39"/>
      <c r="H5876" s="30"/>
    </row>
    <row r="5877" spans="1:8" x14ac:dyDescent="0.25">
      <c r="A5877" s="96"/>
      <c r="G5877" s="39"/>
      <c r="H5877" s="30"/>
    </row>
    <row r="5878" spans="1:8" x14ac:dyDescent="0.25">
      <c r="A5878" s="96"/>
      <c r="G5878" s="39"/>
      <c r="H5878" s="30"/>
    </row>
    <row r="5879" spans="1:8" x14ac:dyDescent="0.25">
      <c r="A5879" s="96"/>
      <c r="G5879" s="39"/>
      <c r="H5879" s="30"/>
    </row>
    <row r="5880" spans="1:8" x14ac:dyDescent="0.25">
      <c r="A5880" s="96"/>
      <c r="G5880" s="39"/>
      <c r="H5880" s="30"/>
    </row>
    <row r="5881" spans="1:8" x14ac:dyDescent="0.25">
      <c r="A5881" s="96"/>
      <c r="G5881" s="39"/>
      <c r="H5881" s="30"/>
    </row>
    <row r="5882" spans="1:8" x14ac:dyDescent="0.25">
      <c r="A5882" s="96"/>
      <c r="G5882" s="39"/>
      <c r="H5882" s="30"/>
    </row>
    <row r="5883" spans="1:8" x14ac:dyDescent="0.25">
      <c r="A5883" s="96"/>
      <c r="G5883" s="39"/>
      <c r="H5883" s="30"/>
    </row>
    <row r="5884" spans="1:8" x14ac:dyDescent="0.25">
      <c r="A5884" s="96"/>
      <c r="G5884" s="39"/>
      <c r="H5884" s="30"/>
    </row>
    <row r="5885" spans="1:8" x14ac:dyDescent="0.25">
      <c r="A5885" s="96"/>
      <c r="G5885" s="39"/>
      <c r="H5885" s="30"/>
    </row>
    <row r="5886" spans="1:8" x14ac:dyDescent="0.25">
      <c r="A5886" s="96"/>
      <c r="G5886" s="39"/>
      <c r="H5886" s="30"/>
    </row>
    <row r="5887" spans="1:8" x14ac:dyDescent="0.25">
      <c r="A5887" s="96"/>
      <c r="G5887" s="39"/>
      <c r="H5887" s="30"/>
    </row>
    <row r="5888" spans="1:8" x14ac:dyDescent="0.25">
      <c r="A5888" s="96"/>
      <c r="G5888" s="39"/>
      <c r="H5888" s="30"/>
    </row>
    <row r="5889" spans="1:8" x14ac:dyDescent="0.25">
      <c r="A5889" s="96"/>
      <c r="G5889" s="39"/>
      <c r="H5889" s="30"/>
    </row>
    <row r="5890" spans="1:8" x14ac:dyDescent="0.25">
      <c r="A5890" s="96"/>
      <c r="G5890" s="39"/>
      <c r="H5890" s="30"/>
    </row>
    <row r="5891" spans="1:8" x14ac:dyDescent="0.25">
      <c r="A5891" s="96"/>
      <c r="G5891" s="39"/>
      <c r="H5891" s="30"/>
    </row>
    <row r="5892" spans="1:8" x14ac:dyDescent="0.25">
      <c r="A5892" s="96"/>
      <c r="G5892" s="39"/>
      <c r="H5892" s="30"/>
    </row>
    <row r="5893" spans="1:8" x14ac:dyDescent="0.25">
      <c r="A5893" s="96"/>
      <c r="G5893" s="39"/>
      <c r="H5893" s="30"/>
    </row>
    <row r="5894" spans="1:8" x14ac:dyDescent="0.25">
      <c r="A5894" s="96"/>
      <c r="G5894" s="39"/>
      <c r="H5894" s="30"/>
    </row>
    <row r="5895" spans="1:8" x14ac:dyDescent="0.25">
      <c r="A5895" s="96"/>
      <c r="G5895" s="39"/>
      <c r="H5895" s="30"/>
    </row>
    <row r="5896" spans="1:8" x14ac:dyDescent="0.25">
      <c r="A5896" s="96"/>
      <c r="G5896" s="39"/>
      <c r="H5896" s="30"/>
    </row>
    <row r="5897" spans="1:8" x14ac:dyDescent="0.25">
      <c r="A5897" s="96"/>
      <c r="G5897" s="39"/>
      <c r="H5897" s="30"/>
    </row>
    <row r="5898" spans="1:8" x14ac:dyDescent="0.25">
      <c r="A5898" s="96"/>
      <c r="G5898" s="39"/>
      <c r="H5898" s="30"/>
    </row>
    <row r="5899" spans="1:8" x14ac:dyDescent="0.25">
      <c r="A5899" s="96"/>
      <c r="G5899" s="39"/>
      <c r="H5899" s="30"/>
    </row>
    <row r="5900" spans="1:8" x14ac:dyDescent="0.25">
      <c r="A5900" s="96"/>
      <c r="G5900" s="39"/>
      <c r="H5900" s="30"/>
    </row>
    <row r="5901" spans="1:8" x14ac:dyDescent="0.25">
      <c r="A5901" s="96"/>
      <c r="G5901" s="39"/>
      <c r="H5901" s="30"/>
    </row>
    <row r="5902" spans="1:8" x14ac:dyDescent="0.25">
      <c r="A5902" s="96"/>
      <c r="G5902" s="39"/>
      <c r="H5902" s="30"/>
    </row>
    <row r="5903" spans="1:8" x14ac:dyDescent="0.25">
      <c r="A5903" s="96"/>
      <c r="G5903" s="39"/>
      <c r="H5903" s="30"/>
    </row>
    <row r="5904" spans="1:8" x14ac:dyDescent="0.25">
      <c r="A5904" s="96"/>
      <c r="G5904" s="39"/>
      <c r="H5904" s="30"/>
    </row>
    <row r="5905" spans="1:8" x14ac:dyDescent="0.25">
      <c r="A5905" s="96"/>
      <c r="G5905" s="39"/>
      <c r="H5905" s="30"/>
    </row>
    <row r="5906" spans="1:8" x14ac:dyDescent="0.25">
      <c r="A5906" s="96"/>
      <c r="G5906" s="39"/>
      <c r="H5906" s="30"/>
    </row>
    <row r="5907" spans="1:8" x14ac:dyDescent="0.25">
      <c r="A5907" s="96"/>
      <c r="G5907" s="39"/>
      <c r="H5907" s="30"/>
    </row>
    <row r="5908" spans="1:8" x14ac:dyDescent="0.25">
      <c r="A5908" s="96"/>
      <c r="G5908" s="39"/>
      <c r="H5908" s="30"/>
    </row>
    <row r="5909" spans="1:8" x14ac:dyDescent="0.25">
      <c r="A5909" s="96"/>
      <c r="G5909" s="39"/>
      <c r="H5909" s="30"/>
    </row>
    <row r="5910" spans="1:8" x14ac:dyDescent="0.25">
      <c r="A5910" s="96"/>
      <c r="G5910" s="39"/>
      <c r="H5910" s="30"/>
    </row>
    <row r="5911" spans="1:8" x14ac:dyDescent="0.25">
      <c r="A5911" s="96"/>
      <c r="G5911" s="39"/>
      <c r="H5911" s="30"/>
    </row>
    <row r="5912" spans="1:8" x14ac:dyDescent="0.25">
      <c r="A5912" s="96"/>
      <c r="G5912" s="39"/>
      <c r="H5912" s="30"/>
    </row>
    <row r="5913" spans="1:8" x14ac:dyDescent="0.25">
      <c r="A5913" s="96"/>
      <c r="G5913" s="39"/>
      <c r="H5913" s="30"/>
    </row>
    <row r="5914" spans="1:8" x14ac:dyDescent="0.25">
      <c r="A5914" s="96"/>
      <c r="G5914" s="39"/>
      <c r="H5914" s="30"/>
    </row>
    <row r="5915" spans="1:8" x14ac:dyDescent="0.25">
      <c r="A5915" s="96"/>
      <c r="G5915" s="39"/>
      <c r="H5915" s="30"/>
    </row>
    <row r="5916" spans="1:8" x14ac:dyDescent="0.25">
      <c r="A5916" s="96"/>
      <c r="G5916" s="39"/>
      <c r="H5916" s="30"/>
    </row>
    <row r="5917" spans="1:8" x14ac:dyDescent="0.25">
      <c r="A5917" s="96"/>
      <c r="G5917" s="39"/>
      <c r="H5917" s="30"/>
    </row>
    <row r="5918" spans="1:8" x14ac:dyDescent="0.25">
      <c r="A5918" s="96"/>
      <c r="G5918" s="39"/>
      <c r="H5918" s="30"/>
    </row>
    <row r="5919" spans="1:8" x14ac:dyDescent="0.25">
      <c r="A5919" s="96"/>
      <c r="G5919" s="39"/>
      <c r="H5919" s="30"/>
    </row>
    <row r="5920" spans="1:8" x14ac:dyDescent="0.25">
      <c r="A5920" s="96"/>
      <c r="G5920" s="39"/>
      <c r="H5920" s="30"/>
    </row>
    <row r="5921" spans="1:8" x14ac:dyDescent="0.25">
      <c r="A5921" s="96"/>
      <c r="G5921" s="39"/>
      <c r="H5921" s="30"/>
    </row>
    <row r="5922" spans="1:8" x14ac:dyDescent="0.25">
      <c r="A5922" s="96"/>
      <c r="G5922" s="39"/>
      <c r="H5922" s="30"/>
    </row>
    <row r="5923" spans="1:8" x14ac:dyDescent="0.25">
      <c r="A5923" s="96"/>
      <c r="G5923" s="39"/>
      <c r="H5923" s="30"/>
    </row>
    <row r="5924" spans="1:8" x14ac:dyDescent="0.25">
      <c r="A5924" s="96"/>
      <c r="G5924" s="39"/>
      <c r="H5924" s="30"/>
    </row>
    <row r="5925" spans="1:8" x14ac:dyDescent="0.25">
      <c r="A5925" s="96"/>
      <c r="G5925" s="39"/>
      <c r="H5925" s="30"/>
    </row>
    <row r="5926" spans="1:8" x14ac:dyDescent="0.25">
      <c r="A5926" s="96"/>
      <c r="G5926" s="39"/>
      <c r="H5926" s="30"/>
    </row>
    <row r="5927" spans="1:8" x14ac:dyDescent="0.25">
      <c r="A5927" s="96"/>
      <c r="G5927" s="39"/>
      <c r="H5927" s="30"/>
    </row>
    <row r="5928" spans="1:8" x14ac:dyDescent="0.25">
      <c r="A5928" s="96"/>
      <c r="G5928" s="39"/>
      <c r="H5928" s="30"/>
    </row>
    <row r="5929" spans="1:8" x14ac:dyDescent="0.25">
      <c r="A5929" s="96"/>
      <c r="G5929" s="39"/>
      <c r="H5929" s="30"/>
    </row>
    <row r="5930" spans="1:8" x14ac:dyDescent="0.25">
      <c r="A5930" s="96"/>
      <c r="G5930" s="39"/>
      <c r="H5930" s="30"/>
    </row>
    <row r="5931" spans="1:8" x14ac:dyDescent="0.25">
      <c r="A5931" s="96"/>
      <c r="G5931" s="39"/>
      <c r="H5931" s="30"/>
    </row>
    <row r="5932" spans="1:8" x14ac:dyDescent="0.25">
      <c r="A5932" s="96"/>
      <c r="G5932" s="39"/>
      <c r="H5932" s="30"/>
    </row>
    <row r="5933" spans="1:8" x14ac:dyDescent="0.25">
      <c r="A5933" s="96"/>
      <c r="G5933" s="39"/>
      <c r="H5933" s="30"/>
    </row>
    <row r="5934" spans="1:8" x14ac:dyDescent="0.25">
      <c r="A5934" s="96"/>
      <c r="G5934" s="39"/>
      <c r="H5934" s="30"/>
    </row>
    <row r="5935" spans="1:8" x14ac:dyDescent="0.25">
      <c r="A5935" s="96"/>
      <c r="G5935" s="39"/>
      <c r="H5935" s="30"/>
    </row>
    <row r="5936" spans="1:8" x14ac:dyDescent="0.25">
      <c r="A5936" s="96"/>
      <c r="G5936" s="39"/>
      <c r="H5936" s="30"/>
    </row>
    <row r="5937" spans="1:8" x14ac:dyDescent="0.25">
      <c r="A5937" s="96"/>
      <c r="G5937" s="39"/>
      <c r="H5937" s="30"/>
    </row>
    <row r="5938" spans="1:8" x14ac:dyDescent="0.25">
      <c r="A5938" s="96"/>
      <c r="G5938" s="39"/>
      <c r="H5938" s="30"/>
    </row>
    <row r="5939" spans="1:8" x14ac:dyDescent="0.25">
      <c r="A5939" s="96"/>
      <c r="G5939" s="39"/>
      <c r="H5939" s="30"/>
    </row>
    <row r="5940" spans="1:8" x14ac:dyDescent="0.25">
      <c r="A5940" s="96"/>
      <c r="G5940" s="39"/>
      <c r="H5940" s="30"/>
    </row>
    <row r="5941" spans="1:8" x14ac:dyDescent="0.25">
      <c r="A5941" s="96"/>
      <c r="G5941" s="39"/>
      <c r="H5941" s="30"/>
    </row>
    <row r="5942" spans="1:8" x14ac:dyDescent="0.25">
      <c r="A5942" s="96"/>
      <c r="G5942" s="39"/>
      <c r="H5942" s="30"/>
    </row>
    <row r="5943" spans="1:8" x14ac:dyDescent="0.25">
      <c r="A5943" s="96"/>
      <c r="G5943" s="39"/>
      <c r="H5943" s="30"/>
    </row>
    <row r="5944" spans="1:8" x14ac:dyDescent="0.25">
      <c r="A5944" s="96"/>
      <c r="G5944" s="39"/>
      <c r="H5944" s="30"/>
    </row>
    <row r="5945" spans="1:8" x14ac:dyDescent="0.25">
      <c r="A5945" s="96"/>
      <c r="G5945" s="39"/>
      <c r="H5945" s="30"/>
    </row>
    <row r="5946" spans="1:8" x14ac:dyDescent="0.25">
      <c r="A5946" s="96"/>
      <c r="G5946" s="39"/>
      <c r="H5946" s="30"/>
    </row>
    <row r="5947" spans="1:8" x14ac:dyDescent="0.25">
      <c r="A5947" s="96"/>
      <c r="G5947" s="39"/>
      <c r="H5947" s="30"/>
    </row>
    <row r="5948" spans="1:8" x14ac:dyDescent="0.25">
      <c r="A5948" s="96"/>
      <c r="G5948" s="39"/>
      <c r="H5948" s="30"/>
    </row>
    <row r="5949" spans="1:8" x14ac:dyDescent="0.25">
      <c r="A5949" s="96"/>
      <c r="G5949" s="39"/>
      <c r="H5949" s="30"/>
    </row>
    <row r="5950" spans="1:8" x14ac:dyDescent="0.25">
      <c r="A5950" s="96"/>
      <c r="G5950" s="39"/>
      <c r="H5950" s="30"/>
    </row>
    <row r="5951" spans="1:8" x14ac:dyDescent="0.25">
      <c r="A5951" s="96"/>
      <c r="G5951" s="39"/>
      <c r="H5951" s="30"/>
    </row>
    <row r="5952" spans="1:8" x14ac:dyDescent="0.25">
      <c r="A5952" s="96"/>
      <c r="G5952" s="39"/>
      <c r="H5952" s="30"/>
    </row>
    <row r="5953" spans="1:8" x14ac:dyDescent="0.25">
      <c r="A5953" s="96"/>
      <c r="G5953" s="39"/>
      <c r="H5953" s="30"/>
    </row>
    <row r="5954" spans="1:8" x14ac:dyDescent="0.25">
      <c r="A5954" s="96"/>
      <c r="G5954" s="39"/>
      <c r="H5954" s="30"/>
    </row>
    <row r="5955" spans="1:8" x14ac:dyDescent="0.25">
      <c r="A5955" s="96"/>
      <c r="G5955" s="39"/>
      <c r="H5955" s="30"/>
    </row>
    <row r="5956" spans="1:8" x14ac:dyDescent="0.25">
      <c r="A5956" s="96"/>
      <c r="G5956" s="39"/>
      <c r="H5956" s="30"/>
    </row>
    <row r="5957" spans="1:8" x14ac:dyDescent="0.25">
      <c r="A5957" s="96"/>
      <c r="G5957" s="39"/>
      <c r="H5957" s="30"/>
    </row>
    <row r="5958" spans="1:8" x14ac:dyDescent="0.25">
      <c r="A5958" s="96"/>
      <c r="G5958" s="39"/>
      <c r="H5958" s="30"/>
    </row>
    <row r="5959" spans="1:8" x14ac:dyDescent="0.25">
      <c r="A5959" s="96"/>
      <c r="G5959" s="39"/>
      <c r="H5959" s="30"/>
    </row>
    <row r="5960" spans="1:8" x14ac:dyDescent="0.25">
      <c r="A5960" s="96"/>
      <c r="G5960" s="39"/>
      <c r="H5960" s="30"/>
    </row>
    <row r="5961" spans="1:8" x14ac:dyDescent="0.25">
      <c r="A5961" s="96"/>
      <c r="G5961" s="39"/>
      <c r="H5961" s="30"/>
    </row>
    <row r="5962" spans="1:8" x14ac:dyDescent="0.25">
      <c r="A5962" s="96"/>
      <c r="G5962" s="39"/>
      <c r="H5962" s="30"/>
    </row>
    <row r="5963" spans="1:8" x14ac:dyDescent="0.25">
      <c r="A5963" s="96"/>
      <c r="G5963" s="39"/>
      <c r="H5963" s="30"/>
    </row>
    <row r="5964" spans="1:8" x14ac:dyDescent="0.25">
      <c r="A5964" s="96"/>
      <c r="G5964" s="39"/>
      <c r="H5964" s="30"/>
    </row>
    <row r="5965" spans="1:8" x14ac:dyDescent="0.25">
      <c r="A5965" s="96"/>
      <c r="G5965" s="39"/>
      <c r="H5965" s="30"/>
    </row>
    <row r="5966" spans="1:8" x14ac:dyDescent="0.25">
      <c r="A5966" s="96"/>
      <c r="G5966" s="39"/>
      <c r="H5966" s="30"/>
    </row>
    <row r="5967" spans="1:8" x14ac:dyDescent="0.25">
      <c r="A5967" s="96"/>
      <c r="G5967" s="39"/>
      <c r="H5967" s="30"/>
    </row>
    <row r="5968" spans="1:8" x14ac:dyDescent="0.25">
      <c r="A5968" s="96"/>
      <c r="G5968" s="39"/>
      <c r="H5968" s="30"/>
    </row>
    <row r="5969" spans="1:8" x14ac:dyDescent="0.25">
      <c r="A5969" s="96"/>
      <c r="G5969" s="39"/>
      <c r="H5969" s="30"/>
    </row>
    <row r="5970" spans="1:8" x14ac:dyDescent="0.25">
      <c r="A5970" s="96"/>
      <c r="G5970" s="39"/>
      <c r="H5970" s="30"/>
    </row>
    <row r="5971" spans="1:8" x14ac:dyDescent="0.25">
      <c r="A5971" s="96"/>
      <c r="G5971" s="39"/>
      <c r="H5971" s="30"/>
    </row>
    <row r="5972" spans="1:8" x14ac:dyDescent="0.25">
      <c r="A5972" s="96"/>
      <c r="G5972" s="39"/>
      <c r="H5972" s="30"/>
    </row>
    <row r="5973" spans="1:8" x14ac:dyDescent="0.25">
      <c r="A5973" s="96"/>
      <c r="G5973" s="39"/>
      <c r="H5973" s="30"/>
    </row>
    <row r="5974" spans="1:8" x14ac:dyDescent="0.25">
      <c r="A5974" s="96"/>
      <c r="G5974" s="39"/>
      <c r="H5974" s="30"/>
    </row>
    <row r="5975" spans="1:8" x14ac:dyDescent="0.25">
      <c r="A5975" s="96"/>
      <c r="G5975" s="39"/>
      <c r="H5975" s="30"/>
    </row>
    <row r="5976" spans="1:8" x14ac:dyDescent="0.25">
      <c r="A5976" s="96"/>
      <c r="G5976" s="39"/>
      <c r="H5976" s="30"/>
    </row>
    <row r="5977" spans="1:8" x14ac:dyDescent="0.25">
      <c r="A5977" s="96"/>
      <c r="G5977" s="39"/>
      <c r="H5977" s="30"/>
    </row>
    <row r="5978" spans="1:8" x14ac:dyDescent="0.25">
      <c r="A5978" s="96"/>
      <c r="G5978" s="39"/>
      <c r="H5978" s="30"/>
    </row>
    <row r="5979" spans="1:8" x14ac:dyDescent="0.25">
      <c r="A5979" s="96"/>
      <c r="G5979" s="39"/>
      <c r="H5979" s="30"/>
    </row>
    <row r="5980" spans="1:8" x14ac:dyDescent="0.25">
      <c r="A5980" s="96"/>
      <c r="G5980" s="39"/>
      <c r="H5980" s="30"/>
    </row>
    <row r="5981" spans="1:8" x14ac:dyDescent="0.25">
      <c r="A5981" s="96"/>
      <c r="G5981" s="39"/>
      <c r="H5981" s="30"/>
    </row>
    <row r="5982" spans="1:8" x14ac:dyDescent="0.25">
      <c r="A5982" s="96"/>
      <c r="G5982" s="39"/>
      <c r="H5982" s="30"/>
    </row>
    <row r="5983" spans="1:8" x14ac:dyDescent="0.25">
      <c r="A5983" s="96"/>
      <c r="G5983" s="39"/>
      <c r="H5983" s="30"/>
    </row>
    <row r="5984" spans="1:8" x14ac:dyDescent="0.25">
      <c r="A5984" s="96"/>
      <c r="G5984" s="39"/>
      <c r="H5984" s="30"/>
    </row>
    <row r="5985" spans="1:8" x14ac:dyDescent="0.25">
      <c r="A5985" s="96"/>
      <c r="G5985" s="39"/>
      <c r="H5985" s="30"/>
    </row>
    <row r="5986" spans="1:8" x14ac:dyDescent="0.25">
      <c r="A5986" s="96"/>
      <c r="G5986" s="39"/>
      <c r="H5986" s="30"/>
    </row>
    <row r="5987" spans="1:8" x14ac:dyDescent="0.25">
      <c r="A5987" s="96"/>
      <c r="G5987" s="39"/>
      <c r="H5987" s="30"/>
    </row>
    <row r="5988" spans="1:8" x14ac:dyDescent="0.25">
      <c r="A5988" s="96"/>
      <c r="G5988" s="39"/>
      <c r="H5988" s="30"/>
    </row>
    <row r="5989" spans="1:8" x14ac:dyDescent="0.25">
      <c r="A5989" s="96"/>
      <c r="G5989" s="39"/>
      <c r="H5989" s="30"/>
    </row>
    <row r="5990" spans="1:8" x14ac:dyDescent="0.25">
      <c r="A5990" s="96"/>
      <c r="G5990" s="39"/>
      <c r="H5990" s="30"/>
    </row>
    <row r="5991" spans="1:8" x14ac:dyDescent="0.25">
      <c r="A5991" s="96"/>
      <c r="G5991" s="39"/>
      <c r="H5991" s="30"/>
    </row>
    <row r="5992" spans="1:8" x14ac:dyDescent="0.25">
      <c r="A5992" s="96"/>
      <c r="G5992" s="39"/>
      <c r="H5992" s="30"/>
    </row>
    <row r="5993" spans="1:8" x14ac:dyDescent="0.25">
      <c r="A5993" s="96"/>
      <c r="G5993" s="39"/>
      <c r="H5993" s="30"/>
    </row>
    <row r="5994" spans="1:8" x14ac:dyDescent="0.25">
      <c r="A5994" s="96"/>
      <c r="G5994" s="39"/>
      <c r="H5994" s="30"/>
    </row>
    <row r="5995" spans="1:8" x14ac:dyDescent="0.25">
      <c r="A5995" s="96"/>
      <c r="G5995" s="39"/>
      <c r="H5995" s="30"/>
    </row>
    <row r="5996" spans="1:8" x14ac:dyDescent="0.25">
      <c r="A5996" s="96"/>
      <c r="G5996" s="39"/>
      <c r="H5996" s="30"/>
    </row>
    <row r="5997" spans="1:8" x14ac:dyDescent="0.25">
      <c r="A5997" s="96"/>
      <c r="G5997" s="39"/>
      <c r="H5997" s="30"/>
    </row>
    <row r="5998" spans="1:8" x14ac:dyDescent="0.25">
      <c r="A5998" s="96"/>
      <c r="G5998" s="39"/>
      <c r="H5998" s="30"/>
    </row>
    <row r="5999" spans="1:8" x14ac:dyDescent="0.25">
      <c r="A5999" s="96"/>
      <c r="G5999" s="39"/>
      <c r="H5999" s="30"/>
    </row>
    <row r="6000" spans="1:8" x14ac:dyDescent="0.25">
      <c r="A6000" s="96"/>
      <c r="G6000" s="39"/>
      <c r="H6000" s="30"/>
    </row>
    <row r="6001" spans="1:8" x14ac:dyDescent="0.25">
      <c r="A6001" s="96"/>
      <c r="G6001" s="39"/>
      <c r="H6001" s="30"/>
    </row>
    <row r="6002" spans="1:8" x14ac:dyDescent="0.25">
      <c r="A6002" s="96"/>
      <c r="G6002" s="39"/>
      <c r="H6002" s="30"/>
    </row>
    <row r="6003" spans="1:8" x14ac:dyDescent="0.25">
      <c r="A6003" s="96"/>
      <c r="G6003" s="39"/>
      <c r="H6003" s="30"/>
    </row>
    <row r="6004" spans="1:8" x14ac:dyDescent="0.25">
      <c r="A6004" s="96"/>
      <c r="G6004" s="39"/>
      <c r="H6004" s="30"/>
    </row>
    <row r="6005" spans="1:8" x14ac:dyDescent="0.25">
      <c r="A6005" s="96"/>
      <c r="G6005" s="39"/>
      <c r="H6005" s="30"/>
    </row>
    <row r="6006" spans="1:8" x14ac:dyDescent="0.25">
      <c r="A6006" s="96"/>
      <c r="G6006" s="39"/>
      <c r="H6006" s="30"/>
    </row>
    <row r="6007" spans="1:8" x14ac:dyDescent="0.25">
      <c r="A6007" s="96"/>
      <c r="G6007" s="39"/>
      <c r="H6007" s="30"/>
    </row>
    <row r="6008" spans="1:8" x14ac:dyDescent="0.25">
      <c r="A6008" s="96"/>
      <c r="G6008" s="39"/>
      <c r="H6008" s="30"/>
    </row>
    <row r="6009" spans="1:8" x14ac:dyDescent="0.25">
      <c r="A6009" s="96"/>
      <c r="G6009" s="39"/>
      <c r="H6009" s="30"/>
    </row>
    <row r="6010" spans="1:8" x14ac:dyDescent="0.25">
      <c r="A6010" s="96"/>
      <c r="G6010" s="39"/>
      <c r="H6010" s="30"/>
    </row>
    <row r="6011" spans="1:8" x14ac:dyDescent="0.25">
      <c r="A6011" s="96"/>
      <c r="G6011" s="39"/>
      <c r="H6011" s="30"/>
    </row>
    <row r="6012" spans="1:8" x14ac:dyDescent="0.25">
      <c r="A6012" s="96"/>
      <c r="G6012" s="39"/>
      <c r="H6012" s="30"/>
    </row>
    <row r="6013" spans="1:8" x14ac:dyDescent="0.25">
      <c r="A6013" s="96"/>
      <c r="G6013" s="39"/>
      <c r="H6013" s="30"/>
    </row>
    <row r="6014" spans="1:8" x14ac:dyDescent="0.25">
      <c r="A6014" s="96"/>
      <c r="G6014" s="39"/>
      <c r="H6014" s="30"/>
    </row>
    <row r="6015" spans="1:8" x14ac:dyDescent="0.25">
      <c r="A6015" s="96"/>
      <c r="G6015" s="39"/>
      <c r="H6015" s="30"/>
    </row>
    <row r="6016" spans="1:8" x14ac:dyDescent="0.25">
      <c r="A6016" s="96"/>
      <c r="G6016" s="39"/>
      <c r="H6016" s="30"/>
    </row>
    <row r="6017" spans="1:8" x14ac:dyDescent="0.25">
      <c r="A6017" s="96"/>
      <c r="G6017" s="39"/>
      <c r="H6017" s="30"/>
    </row>
    <row r="6018" spans="1:8" x14ac:dyDescent="0.25">
      <c r="A6018" s="96"/>
      <c r="G6018" s="39"/>
      <c r="H6018" s="30"/>
    </row>
    <row r="6019" spans="1:8" x14ac:dyDescent="0.25">
      <c r="A6019" s="96"/>
      <c r="G6019" s="39"/>
      <c r="H6019" s="30"/>
    </row>
    <row r="6020" spans="1:8" x14ac:dyDescent="0.25">
      <c r="A6020" s="96"/>
      <c r="G6020" s="39"/>
      <c r="H6020" s="30"/>
    </row>
    <row r="6021" spans="1:8" x14ac:dyDescent="0.25">
      <c r="A6021" s="96"/>
      <c r="G6021" s="39"/>
      <c r="H6021" s="30"/>
    </row>
    <row r="6022" spans="1:8" x14ac:dyDescent="0.25">
      <c r="A6022" s="96"/>
      <c r="G6022" s="39"/>
      <c r="H6022" s="30"/>
    </row>
    <row r="6023" spans="1:8" x14ac:dyDescent="0.25">
      <c r="A6023" s="96"/>
      <c r="G6023" s="39"/>
      <c r="H6023" s="30"/>
    </row>
    <row r="6024" spans="1:8" x14ac:dyDescent="0.25">
      <c r="A6024" s="96"/>
      <c r="G6024" s="39"/>
      <c r="H6024" s="30"/>
    </row>
    <row r="6025" spans="1:8" x14ac:dyDescent="0.25">
      <c r="A6025" s="96"/>
      <c r="G6025" s="39"/>
      <c r="H6025" s="30"/>
    </row>
    <row r="6026" spans="1:8" x14ac:dyDescent="0.25">
      <c r="A6026" s="96"/>
      <c r="G6026" s="39"/>
      <c r="H6026" s="30"/>
    </row>
    <row r="6027" spans="1:8" x14ac:dyDescent="0.25">
      <c r="A6027" s="96"/>
      <c r="G6027" s="39"/>
      <c r="H6027" s="30"/>
    </row>
    <row r="6028" spans="1:8" x14ac:dyDescent="0.25">
      <c r="A6028" s="96"/>
      <c r="G6028" s="39"/>
      <c r="H6028" s="30"/>
    </row>
    <row r="6029" spans="1:8" x14ac:dyDescent="0.25">
      <c r="A6029" s="96"/>
      <c r="G6029" s="39"/>
      <c r="H6029" s="30"/>
    </row>
    <row r="6030" spans="1:8" x14ac:dyDescent="0.25">
      <c r="A6030" s="96"/>
      <c r="G6030" s="39"/>
      <c r="H6030" s="30"/>
    </row>
    <row r="6031" spans="1:8" x14ac:dyDescent="0.25">
      <c r="A6031" s="96"/>
      <c r="G6031" s="39"/>
      <c r="H6031" s="30"/>
    </row>
    <row r="6032" spans="1:8" x14ac:dyDescent="0.25">
      <c r="A6032" s="96"/>
      <c r="G6032" s="39"/>
      <c r="H6032" s="30"/>
    </row>
    <row r="6033" spans="1:8" x14ac:dyDescent="0.25">
      <c r="A6033" s="96"/>
      <c r="G6033" s="39"/>
      <c r="H6033" s="30"/>
    </row>
    <row r="6034" spans="1:8" x14ac:dyDescent="0.25">
      <c r="A6034" s="96"/>
      <c r="G6034" s="39"/>
      <c r="H6034" s="30"/>
    </row>
    <row r="6035" spans="1:8" x14ac:dyDescent="0.25">
      <c r="A6035" s="96"/>
      <c r="G6035" s="39"/>
      <c r="H6035" s="30"/>
    </row>
    <row r="6036" spans="1:8" x14ac:dyDescent="0.25">
      <c r="A6036" s="96"/>
      <c r="G6036" s="39"/>
      <c r="H6036" s="30"/>
    </row>
    <row r="6037" spans="1:8" x14ac:dyDescent="0.25">
      <c r="A6037" s="96"/>
      <c r="G6037" s="39"/>
      <c r="H6037" s="30"/>
    </row>
    <row r="6038" spans="1:8" x14ac:dyDescent="0.25">
      <c r="A6038" s="96"/>
      <c r="G6038" s="39"/>
      <c r="H6038" s="30"/>
    </row>
    <row r="6039" spans="1:8" x14ac:dyDescent="0.25">
      <c r="A6039" s="96"/>
      <c r="G6039" s="39"/>
      <c r="H6039" s="30"/>
    </row>
    <row r="6040" spans="1:8" x14ac:dyDescent="0.25">
      <c r="A6040" s="96"/>
      <c r="G6040" s="39"/>
      <c r="H6040" s="30"/>
    </row>
    <row r="6041" spans="1:8" x14ac:dyDescent="0.25">
      <c r="A6041" s="96"/>
      <c r="G6041" s="39"/>
      <c r="H6041" s="30"/>
    </row>
    <row r="6042" spans="1:8" x14ac:dyDescent="0.25">
      <c r="A6042" s="96"/>
      <c r="G6042" s="39"/>
      <c r="H6042" s="30"/>
    </row>
    <row r="6043" spans="1:8" x14ac:dyDescent="0.25">
      <c r="A6043" s="96"/>
      <c r="G6043" s="39"/>
      <c r="H6043" s="30"/>
    </row>
    <row r="6044" spans="1:8" x14ac:dyDescent="0.25">
      <c r="A6044" s="96"/>
      <c r="G6044" s="39"/>
      <c r="H6044" s="30"/>
    </row>
    <row r="6045" spans="1:8" x14ac:dyDescent="0.25">
      <c r="A6045" s="96"/>
      <c r="G6045" s="39"/>
      <c r="H6045" s="30"/>
    </row>
    <row r="6046" spans="1:8" x14ac:dyDescent="0.25">
      <c r="A6046" s="96"/>
      <c r="G6046" s="39"/>
      <c r="H6046" s="30"/>
    </row>
    <row r="6047" spans="1:8" x14ac:dyDescent="0.25">
      <c r="A6047" s="96"/>
      <c r="G6047" s="39"/>
      <c r="H6047" s="30"/>
    </row>
    <row r="6048" spans="1:8" x14ac:dyDescent="0.25">
      <c r="A6048" s="96"/>
      <c r="G6048" s="39"/>
      <c r="H6048" s="30"/>
    </row>
    <row r="6049" spans="1:8" x14ac:dyDescent="0.25">
      <c r="A6049" s="96"/>
      <c r="G6049" s="39"/>
      <c r="H6049" s="30"/>
    </row>
    <row r="6050" spans="1:8" x14ac:dyDescent="0.25">
      <c r="A6050" s="96"/>
      <c r="G6050" s="39"/>
      <c r="H6050" s="30"/>
    </row>
    <row r="6051" spans="1:8" x14ac:dyDescent="0.25">
      <c r="A6051" s="96"/>
      <c r="G6051" s="39"/>
      <c r="H6051" s="30"/>
    </row>
    <row r="6052" spans="1:8" x14ac:dyDescent="0.25">
      <c r="A6052" s="96"/>
      <c r="G6052" s="39"/>
      <c r="H6052" s="30"/>
    </row>
    <row r="6053" spans="1:8" x14ac:dyDescent="0.25">
      <c r="A6053" s="96"/>
      <c r="G6053" s="39"/>
      <c r="H6053" s="30"/>
    </row>
    <row r="6054" spans="1:8" x14ac:dyDescent="0.25">
      <c r="A6054" s="96"/>
      <c r="G6054" s="39"/>
      <c r="H6054" s="30"/>
    </row>
    <row r="6055" spans="1:8" x14ac:dyDescent="0.25">
      <c r="A6055" s="96"/>
      <c r="G6055" s="39"/>
      <c r="H6055" s="30"/>
    </row>
    <row r="6056" spans="1:8" x14ac:dyDescent="0.25">
      <c r="A6056" s="96"/>
      <c r="G6056" s="39"/>
      <c r="H6056" s="30"/>
    </row>
    <row r="6057" spans="1:8" x14ac:dyDescent="0.25">
      <c r="A6057" s="96"/>
      <c r="G6057" s="39"/>
      <c r="H6057" s="30"/>
    </row>
    <row r="6058" spans="1:8" x14ac:dyDescent="0.25">
      <c r="A6058" s="96"/>
      <c r="G6058" s="39"/>
      <c r="H6058" s="30"/>
    </row>
    <row r="6059" spans="1:8" x14ac:dyDescent="0.25">
      <c r="A6059" s="96"/>
      <c r="G6059" s="39"/>
      <c r="H6059" s="30"/>
    </row>
    <row r="6060" spans="1:8" x14ac:dyDescent="0.25">
      <c r="A6060" s="96"/>
      <c r="G6060" s="39"/>
      <c r="H6060" s="30"/>
    </row>
    <row r="6061" spans="1:8" x14ac:dyDescent="0.25">
      <c r="A6061" s="96"/>
      <c r="G6061" s="39"/>
      <c r="H6061" s="30"/>
    </row>
    <row r="6062" spans="1:8" x14ac:dyDescent="0.25">
      <c r="A6062" s="96"/>
      <c r="G6062" s="39"/>
      <c r="H6062" s="30"/>
    </row>
    <row r="6063" spans="1:8" x14ac:dyDescent="0.25">
      <c r="A6063" s="96"/>
      <c r="G6063" s="39"/>
      <c r="H6063" s="30"/>
    </row>
    <row r="6064" spans="1:8" x14ac:dyDescent="0.25">
      <c r="A6064" s="96"/>
      <c r="G6064" s="39"/>
      <c r="H6064" s="30"/>
    </row>
    <row r="6065" spans="1:8" x14ac:dyDescent="0.25">
      <c r="A6065" s="96"/>
      <c r="G6065" s="39"/>
      <c r="H6065" s="30"/>
    </row>
    <row r="6066" spans="1:8" x14ac:dyDescent="0.25">
      <c r="A6066" s="96"/>
      <c r="G6066" s="39"/>
      <c r="H6066" s="30"/>
    </row>
    <row r="6067" spans="1:8" x14ac:dyDescent="0.25">
      <c r="A6067" s="96"/>
      <c r="G6067" s="39"/>
      <c r="H6067" s="30"/>
    </row>
    <row r="6068" spans="1:8" x14ac:dyDescent="0.25">
      <c r="A6068" s="96"/>
      <c r="G6068" s="39"/>
      <c r="H6068" s="30"/>
    </row>
    <row r="6069" spans="1:8" x14ac:dyDescent="0.25">
      <c r="A6069" s="96"/>
      <c r="G6069" s="39"/>
      <c r="H6069" s="30"/>
    </row>
    <row r="6070" spans="1:8" x14ac:dyDescent="0.25">
      <c r="A6070" s="96"/>
      <c r="G6070" s="39"/>
      <c r="H6070" s="30"/>
    </row>
    <row r="6071" spans="1:8" x14ac:dyDescent="0.25">
      <c r="A6071" s="96"/>
      <c r="G6071" s="39"/>
      <c r="H6071" s="30"/>
    </row>
    <row r="6072" spans="1:8" x14ac:dyDescent="0.25">
      <c r="A6072" s="96"/>
      <c r="G6072" s="39"/>
      <c r="H6072" s="30"/>
    </row>
    <row r="6073" spans="1:8" x14ac:dyDescent="0.25">
      <c r="A6073" s="96"/>
      <c r="G6073" s="39"/>
      <c r="H6073" s="30"/>
    </row>
    <row r="6074" spans="1:8" x14ac:dyDescent="0.25">
      <c r="A6074" s="96"/>
      <c r="G6074" s="39"/>
      <c r="H6074" s="30"/>
    </row>
    <row r="6075" spans="1:8" x14ac:dyDescent="0.25">
      <c r="A6075" s="96"/>
      <c r="G6075" s="39"/>
      <c r="H6075" s="30"/>
    </row>
    <row r="6076" spans="1:8" x14ac:dyDescent="0.25">
      <c r="A6076" s="96"/>
      <c r="G6076" s="39"/>
      <c r="H6076" s="30"/>
    </row>
    <row r="6077" spans="1:8" x14ac:dyDescent="0.25">
      <c r="A6077" s="96"/>
      <c r="G6077" s="39"/>
      <c r="H6077" s="30"/>
    </row>
    <row r="6078" spans="1:8" x14ac:dyDescent="0.25">
      <c r="A6078" s="96"/>
      <c r="G6078" s="39"/>
      <c r="H6078" s="30"/>
    </row>
    <row r="6079" spans="1:8" x14ac:dyDescent="0.25">
      <c r="A6079" s="96"/>
      <c r="G6079" s="39"/>
      <c r="H6079" s="30"/>
    </row>
    <row r="6080" spans="1:8" x14ac:dyDescent="0.25">
      <c r="A6080" s="96"/>
      <c r="G6080" s="39"/>
      <c r="H6080" s="30"/>
    </row>
    <row r="6081" spans="1:8" x14ac:dyDescent="0.25">
      <c r="A6081" s="96"/>
      <c r="G6081" s="39"/>
      <c r="H6081" s="30"/>
    </row>
    <row r="6082" spans="1:8" x14ac:dyDescent="0.25">
      <c r="A6082" s="96"/>
      <c r="G6082" s="39"/>
      <c r="H6082" s="30"/>
    </row>
    <row r="6083" spans="1:8" x14ac:dyDescent="0.25">
      <c r="A6083" s="96"/>
      <c r="G6083" s="39"/>
      <c r="H6083" s="30"/>
    </row>
    <row r="6084" spans="1:8" x14ac:dyDescent="0.25">
      <c r="A6084" s="96"/>
      <c r="G6084" s="39"/>
      <c r="H6084" s="30"/>
    </row>
    <row r="6085" spans="1:8" x14ac:dyDescent="0.25">
      <c r="A6085" s="96"/>
      <c r="G6085" s="39"/>
      <c r="H6085" s="30"/>
    </row>
    <row r="6086" spans="1:8" x14ac:dyDescent="0.25">
      <c r="A6086" s="96"/>
      <c r="G6086" s="39"/>
      <c r="H6086" s="30"/>
    </row>
    <row r="6087" spans="1:8" x14ac:dyDescent="0.25">
      <c r="A6087" s="96"/>
      <c r="G6087" s="39"/>
      <c r="H6087" s="30"/>
    </row>
    <row r="6088" spans="1:8" x14ac:dyDescent="0.25">
      <c r="A6088" s="96"/>
      <c r="G6088" s="39"/>
      <c r="H6088" s="30"/>
    </row>
    <row r="6089" spans="1:8" x14ac:dyDescent="0.25">
      <c r="A6089" s="96"/>
      <c r="G6089" s="39"/>
      <c r="H6089" s="30"/>
    </row>
    <row r="6090" spans="1:8" x14ac:dyDescent="0.25">
      <c r="A6090" s="96"/>
      <c r="G6090" s="39"/>
      <c r="H6090" s="30"/>
    </row>
    <row r="6091" spans="1:8" x14ac:dyDescent="0.25">
      <c r="A6091" s="96"/>
      <c r="G6091" s="39"/>
      <c r="H6091" s="30"/>
    </row>
    <row r="6092" spans="1:8" x14ac:dyDescent="0.25">
      <c r="A6092" s="96"/>
      <c r="G6092" s="39"/>
      <c r="H6092" s="30"/>
    </row>
    <row r="6093" spans="1:8" x14ac:dyDescent="0.25">
      <c r="A6093" s="96"/>
      <c r="G6093" s="39"/>
      <c r="H6093" s="30"/>
    </row>
    <row r="6094" spans="1:8" x14ac:dyDescent="0.25">
      <c r="A6094" s="96"/>
      <c r="G6094" s="39"/>
      <c r="H6094" s="30"/>
    </row>
    <row r="6095" spans="1:8" x14ac:dyDescent="0.25">
      <c r="A6095" s="96"/>
      <c r="G6095" s="39"/>
      <c r="H6095" s="30"/>
    </row>
    <row r="6096" spans="1:8" x14ac:dyDescent="0.25">
      <c r="A6096" s="96"/>
      <c r="G6096" s="39"/>
      <c r="H6096" s="30"/>
    </row>
    <row r="6097" spans="1:8" x14ac:dyDescent="0.25">
      <c r="A6097" s="96"/>
      <c r="G6097" s="39"/>
      <c r="H6097" s="30"/>
    </row>
    <row r="6098" spans="1:8" x14ac:dyDescent="0.25">
      <c r="A6098" s="96"/>
      <c r="G6098" s="39"/>
      <c r="H6098" s="30"/>
    </row>
    <row r="6099" spans="1:8" x14ac:dyDescent="0.25">
      <c r="A6099" s="96"/>
      <c r="G6099" s="39"/>
      <c r="H6099" s="30"/>
    </row>
    <row r="6100" spans="1:8" x14ac:dyDescent="0.25">
      <c r="A6100" s="96"/>
      <c r="G6100" s="39"/>
      <c r="H6100" s="30"/>
    </row>
    <row r="6101" spans="1:8" x14ac:dyDescent="0.25">
      <c r="A6101" s="96"/>
      <c r="G6101" s="39"/>
      <c r="H6101" s="30"/>
    </row>
    <row r="6102" spans="1:8" x14ac:dyDescent="0.25">
      <c r="A6102" s="96"/>
      <c r="G6102" s="39"/>
      <c r="H6102" s="30"/>
    </row>
    <row r="6103" spans="1:8" x14ac:dyDescent="0.25">
      <c r="A6103" s="96"/>
      <c r="G6103" s="39"/>
      <c r="H6103" s="30"/>
    </row>
    <row r="6104" spans="1:8" x14ac:dyDescent="0.25">
      <c r="A6104" s="96"/>
      <c r="G6104" s="39"/>
      <c r="H6104" s="30"/>
    </row>
    <row r="6105" spans="1:8" x14ac:dyDescent="0.25">
      <c r="A6105" s="96"/>
      <c r="G6105" s="39"/>
      <c r="H6105" s="30"/>
    </row>
    <row r="6106" spans="1:8" x14ac:dyDescent="0.25">
      <c r="A6106" s="96"/>
      <c r="G6106" s="39"/>
      <c r="H6106" s="30"/>
    </row>
    <row r="6107" spans="1:8" x14ac:dyDescent="0.25">
      <c r="A6107" s="96"/>
      <c r="G6107" s="39"/>
      <c r="H6107" s="30"/>
    </row>
    <row r="6108" spans="1:8" x14ac:dyDescent="0.25">
      <c r="A6108" s="96"/>
      <c r="G6108" s="39"/>
      <c r="H6108" s="30"/>
    </row>
    <row r="6109" spans="1:8" x14ac:dyDescent="0.25">
      <c r="A6109" s="96"/>
      <c r="G6109" s="39"/>
      <c r="H6109" s="30"/>
    </row>
    <row r="6110" spans="1:8" x14ac:dyDescent="0.25">
      <c r="A6110" s="96"/>
      <c r="G6110" s="39"/>
      <c r="H6110" s="30"/>
    </row>
    <row r="6111" spans="1:8" x14ac:dyDescent="0.25">
      <c r="A6111" s="96"/>
      <c r="G6111" s="39"/>
      <c r="H6111" s="30"/>
    </row>
    <row r="6112" spans="1:8" x14ac:dyDescent="0.25">
      <c r="A6112" s="96"/>
      <c r="G6112" s="39"/>
      <c r="H6112" s="30"/>
    </row>
    <row r="6113" spans="1:8" x14ac:dyDescent="0.25">
      <c r="A6113" s="96"/>
      <c r="G6113" s="39"/>
      <c r="H6113" s="30"/>
    </row>
    <row r="6114" spans="1:8" x14ac:dyDescent="0.25">
      <c r="A6114" s="96"/>
      <c r="G6114" s="39"/>
      <c r="H6114" s="30"/>
    </row>
    <row r="6115" spans="1:8" x14ac:dyDescent="0.25">
      <c r="A6115" s="96"/>
      <c r="G6115" s="39"/>
      <c r="H6115" s="30"/>
    </row>
    <row r="6116" spans="1:8" x14ac:dyDescent="0.25">
      <c r="A6116" s="96"/>
      <c r="G6116" s="39"/>
      <c r="H6116" s="30"/>
    </row>
    <row r="6117" spans="1:8" x14ac:dyDescent="0.25">
      <c r="A6117" s="96"/>
      <c r="G6117" s="39"/>
      <c r="H6117" s="30"/>
    </row>
    <row r="6118" spans="1:8" x14ac:dyDescent="0.25">
      <c r="A6118" s="96"/>
      <c r="G6118" s="39"/>
      <c r="H6118" s="30"/>
    </row>
    <row r="6119" spans="1:8" x14ac:dyDescent="0.25">
      <c r="A6119" s="96"/>
      <c r="G6119" s="39"/>
      <c r="H6119" s="30"/>
    </row>
    <row r="6120" spans="1:8" x14ac:dyDescent="0.25">
      <c r="A6120" s="96"/>
      <c r="G6120" s="39"/>
      <c r="H6120" s="30"/>
    </row>
    <row r="6121" spans="1:8" x14ac:dyDescent="0.25">
      <c r="A6121" s="96"/>
      <c r="G6121" s="39"/>
      <c r="H6121" s="30"/>
    </row>
    <row r="6122" spans="1:8" x14ac:dyDescent="0.25">
      <c r="A6122" s="96"/>
      <c r="G6122" s="39"/>
      <c r="H6122" s="30"/>
    </row>
    <row r="6123" spans="1:8" x14ac:dyDescent="0.25">
      <c r="A6123" s="96"/>
      <c r="G6123" s="39"/>
      <c r="H6123" s="30"/>
    </row>
    <row r="6124" spans="1:8" x14ac:dyDescent="0.25">
      <c r="A6124" s="96"/>
      <c r="G6124" s="39"/>
      <c r="H6124" s="30"/>
    </row>
    <row r="6125" spans="1:8" x14ac:dyDescent="0.25">
      <c r="A6125" s="96"/>
      <c r="G6125" s="39"/>
      <c r="H6125" s="30"/>
    </row>
    <row r="6126" spans="1:8" x14ac:dyDescent="0.25">
      <c r="A6126" s="96"/>
      <c r="G6126" s="39"/>
      <c r="H6126" s="30"/>
    </row>
    <row r="6127" spans="1:8" x14ac:dyDescent="0.25">
      <c r="A6127" s="96"/>
      <c r="G6127" s="39"/>
      <c r="H6127" s="30"/>
    </row>
    <row r="6128" spans="1:8" x14ac:dyDescent="0.25">
      <c r="A6128" s="96"/>
      <c r="G6128" s="39"/>
      <c r="H6128" s="30"/>
    </row>
    <row r="6129" spans="1:8" x14ac:dyDescent="0.25">
      <c r="A6129" s="96"/>
      <c r="G6129" s="39"/>
      <c r="H6129" s="30"/>
    </row>
    <row r="6130" spans="1:8" x14ac:dyDescent="0.25">
      <c r="A6130" s="96"/>
      <c r="G6130" s="39"/>
      <c r="H6130" s="30"/>
    </row>
    <row r="6131" spans="1:8" x14ac:dyDescent="0.25">
      <c r="A6131" s="96"/>
      <c r="G6131" s="39"/>
      <c r="H6131" s="30"/>
    </row>
    <row r="6132" spans="1:8" x14ac:dyDescent="0.25">
      <c r="A6132" s="96"/>
      <c r="G6132" s="39"/>
      <c r="H6132" s="30"/>
    </row>
    <row r="6133" spans="1:8" x14ac:dyDescent="0.25">
      <c r="A6133" s="96"/>
      <c r="G6133" s="39"/>
      <c r="H6133" s="30"/>
    </row>
    <row r="6134" spans="1:8" x14ac:dyDescent="0.25">
      <c r="A6134" s="96"/>
      <c r="G6134" s="39"/>
      <c r="H6134" s="30"/>
    </row>
    <row r="6135" spans="1:8" x14ac:dyDescent="0.25">
      <c r="A6135" s="96"/>
      <c r="G6135" s="39"/>
      <c r="H6135" s="30"/>
    </row>
    <row r="6136" spans="1:8" x14ac:dyDescent="0.25">
      <c r="A6136" s="96"/>
      <c r="G6136" s="39"/>
      <c r="H6136" s="30"/>
    </row>
    <row r="6137" spans="1:8" x14ac:dyDescent="0.25">
      <c r="A6137" s="96"/>
      <c r="G6137" s="39"/>
      <c r="H6137" s="30"/>
    </row>
    <row r="6138" spans="1:8" x14ac:dyDescent="0.25">
      <c r="A6138" s="96"/>
      <c r="G6138" s="39"/>
      <c r="H6138" s="30"/>
    </row>
    <row r="6139" spans="1:8" x14ac:dyDescent="0.25">
      <c r="A6139" s="96"/>
      <c r="G6139" s="39"/>
      <c r="H6139" s="30"/>
    </row>
    <row r="6140" spans="1:8" x14ac:dyDescent="0.25">
      <c r="A6140" s="96"/>
      <c r="G6140" s="39"/>
      <c r="H6140" s="30"/>
    </row>
    <row r="6141" spans="1:8" x14ac:dyDescent="0.25">
      <c r="A6141" s="96"/>
      <c r="G6141" s="39"/>
      <c r="H6141" s="30"/>
    </row>
    <row r="6142" spans="1:8" x14ac:dyDescent="0.25">
      <c r="A6142" s="96"/>
      <c r="G6142" s="39"/>
      <c r="H6142" s="30"/>
    </row>
    <row r="6143" spans="1:8" x14ac:dyDescent="0.25">
      <c r="A6143" s="96"/>
      <c r="G6143" s="39"/>
      <c r="H6143" s="30"/>
    </row>
    <row r="6144" spans="1:8" x14ac:dyDescent="0.25">
      <c r="A6144" s="96"/>
      <c r="G6144" s="39"/>
      <c r="H6144" s="30"/>
    </row>
    <row r="6145" spans="1:8" x14ac:dyDescent="0.25">
      <c r="A6145" s="96"/>
      <c r="G6145" s="39"/>
      <c r="H6145" s="30"/>
    </row>
    <row r="6146" spans="1:8" x14ac:dyDescent="0.25">
      <c r="A6146" s="96"/>
      <c r="G6146" s="39"/>
      <c r="H6146" s="30"/>
    </row>
    <row r="6147" spans="1:8" x14ac:dyDescent="0.25">
      <c r="A6147" s="96"/>
      <c r="G6147" s="39"/>
      <c r="H6147" s="30"/>
    </row>
    <row r="6148" spans="1:8" x14ac:dyDescent="0.25">
      <c r="A6148" s="96"/>
      <c r="G6148" s="39"/>
      <c r="H6148" s="30"/>
    </row>
    <row r="6149" spans="1:8" x14ac:dyDescent="0.25">
      <c r="A6149" s="96"/>
      <c r="G6149" s="39"/>
      <c r="H6149" s="30"/>
    </row>
    <row r="6150" spans="1:8" x14ac:dyDescent="0.25">
      <c r="A6150" s="96"/>
      <c r="G6150" s="39"/>
      <c r="H6150" s="30"/>
    </row>
    <row r="6151" spans="1:8" x14ac:dyDescent="0.25">
      <c r="A6151" s="96"/>
      <c r="G6151" s="39"/>
      <c r="H6151" s="30"/>
    </row>
    <row r="6152" spans="1:8" x14ac:dyDescent="0.25">
      <c r="A6152" s="96"/>
      <c r="G6152" s="39"/>
      <c r="H6152" s="30"/>
    </row>
    <row r="6153" spans="1:8" x14ac:dyDescent="0.25">
      <c r="A6153" s="96"/>
      <c r="G6153" s="39"/>
      <c r="H6153" s="30"/>
    </row>
    <row r="6154" spans="1:8" x14ac:dyDescent="0.25">
      <c r="A6154" s="96"/>
      <c r="G6154" s="39"/>
      <c r="H6154" s="30"/>
    </row>
    <row r="6155" spans="1:8" x14ac:dyDescent="0.25">
      <c r="A6155" s="96"/>
      <c r="G6155" s="39"/>
      <c r="H6155" s="30"/>
    </row>
    <row r="6156" spans="1:8" x14ac:dyDescent="0.25">
      <c r="A6156" s="96"/>
      <c r="G6156" s="39"/>
      <c r="H6156" s="30"/>
    </row>
    <row r="6157" spans="1:8" x14ac:dyDescent="0.25">
      <c r="A6157" s="96"/>
      <c r="G6157" s="39"/>
      <c r="H6157" s="30"/>
    </row>
    <row r="6158" spans="1:8" x14ac:dyDescent="0.25">
      <c r="A6158" s="96"/>
      <c r="G6158" s="39"/>
      <c r="H6158" s="30"/>
    </row>
    <row r="6159" spans="1:8" x14ac:dyDescent="0.25">
      <c r="A6159" s="96"/>
      <c r="G6159" s="39"/>
      <c r="H6159" s="30"/>
    </row>
    <row r="6160" spans="1:8" x14ac:dyDescent="0.25">
      <c r="A6160" s="96"/>
      <c r="G6160" s="39"/>
      <c r="H6160" s="30"/>
    </row>
    <row r="6161" spans="1:8" x14ac:dyDescent="0.25">
      <c r="A6161" s="96"/>
      <c r="G6161" s="39"/>
      <c r="H6161" s="30"/>
    </row>
    <row r="6162" spans="1:8" x14ac:dyDescent="0.25">
      <c r="A6162" s="96"/>
      <c r="G6162" s="39"/>
      <c r="H6162" s="30"/>
    </row>
    <row r="6163" spans="1:8" x14ac:dyDescent="0.25">
      <c r="A6163" s="96"/>
      <c r="G6163" s="39"/>
      <c r="H6163" s="30"/>
    </row>
    <row r="6164" spans="1:8" x14ac:dyDescent="0.25">
      <c r="A6164" s="96"/>
      <c r="G6164" s="39"/>
      <c r="H6164" s="30"/>
    </row>
    <row r="6165" spans="1:8" x14ac:dyDescent="0.25">
      <c r="A6165" s="96"/>
      <c r="G6165" s="39"/>
      <c r="H6165" s="30"/>
    </row>
    <row r="6166" spans="1:8" x14ac:dyDescent="0.25">
      <c r="A6166" s="96"/>
      <c r="G6166" s="39"/>
      <c r="H6166" s="30"/>
    </row>
    <row r="6167" spans="1:8" x14ac:dyDescent="0.25">
      <c r="A6167" s="96"/>
      <c r="G6167" s="39"/>
      <c r="H6167" s="30"/>
    </row>
    <row r="6168" spans="1:8" x14ac:dyDescent="0.25">
      <c r="A6168" s="96"/>
      <c r="G6168" s="39"/>
      <c r="H6168" s="30"/>
    </row>
    <row r="6169" spans="1:8" x14ac:dyDescent="0.25">
      <c r="A6169" s="96"/>
      <c r="G6169" s="39"/>
      <c r="H6169" s="30"/>
    </row>
    <row r="6170" spans="1:8" x14ac:dyDescent="0.25">
      <c r="A6170" s="96"/>
      <c r="G6170" s="39"/>
      <c r="H6170" s="30"/>
    </row>
    <row r="6171" spans="1:8" x14ac:dyDescent="0.25">
      <c r="A6171" s="96"/>
      <c r="G6171" s="39"/>
      <c r="H6171" s="30"/>
    </row>
    <row r="6172" spans="1:8" x14ac:dyDescent="0.25">
      <c r="A6172" s="96"/>
      <c r="G6172" s="39"/>
      <c r="H6172" s="30"/>
    </row>
    <row r="6173" spans="1:8" x14ac:dyDescent="0.25">
      <c r="A6173" s="96"/>
      <c r="G6173" s="39"/>
      <c r="H6173" s="30"/>
    </row>
    <row r="6174" spans="1:8" x14ac:dyDescent="0.25">
      <c r="A6174" s="96"/>
      <c r="G6174" s="39"/>
      <c r="H6174" s="30"/>
    </row>
    <row r="6175" spans="1:8" x14ac:dyDescent="0.25">
      <c r="A6175" s="96"/>
      <c r="G6175" s="39"/>
      <c r="H6175" s="30"/>
    </row>
    <row r="6176" spans="1:8" x14ac:dyDescent="0.25">
      <c r="A6176" s="96"/>
      <c r="G6176" s="39"/>
      <c r="H6176" s="30"/>
    </row>
    <row r="6177" spans="1:8" x14ac:dyDescent="0.25">
      <c r="A6177" s="96"/>
      <c r="G6177" s="39"/>
      <c r="H6177" s="30"/>
    </row>
    <row r="6178" spans="1:8" x14ac:dyDescent="0.25">
      <c r="A6178" s="96"/>
      <c r="G6178" s="39"/>
      <c r="H6178" s="30"/>
    </row>
    <row r="6179" spans="1:8" x14ac:dyDescent="0.25">
      <c r="A6179" s="96"/>
      <c r="G6179" s="39"/>
      <c r="H6179" s="30"/>
    </row>
    <row r="6180" spans="1:8" x14ac:dyDescent="0.25">
      <c r="A6180" s="96"/>
      <c r="G6180" s="39"/>
      <c r="H6180" s="30"/>
    </row>
    <row r="6181" spans="1:8" x14ac:dyDescent="0.25">
      <c r="A6181" s="96"/>
      <c r="G6181" s="39"/>
      <c r="H6181" s="30"/>
    </row>
    <row r="6182" spans="1:8" x14ac:dyDescent="0.25">
      <c r="A6182" s="96"/>
      <c r="G6182" s="39"/>
      <c r="H6182" s="30"/>
    </row>
    <row r="6183" spans="1:8" x14ac:dyDescent="0.25">
      <c r="A6183" s="96"/>
      <c r="G6183" s="39"/>
      <c r="H6183" s="30"/>
    </row>
    <row r="6184" spans="1:8" x14ac:dyDescent="0.25">
      <c r="A6184" s="96"/>
      <c r="G6184" s="39"/>
      <c r="H6184" s="30"/>
    </row>
    <row r="6185" spans="1:8" x14ac:dyDescent="0.25">
      <c r="A6185" s="96"/>
      <c r="G6185" s="39"/>
      <c r="H6185" s="30"/>
    </row>
    <row r="6186" spans="1:8" x14ac:dyDescent="0.25">
      <c r="A6186" s="96"/>
      <c r="G6186" s="39"/>
      <c r="H6186" s="30"/>
    </row>
    <row r="6187" spans="1:8" x14ac:dyDescent="0.25">
      <c r="A6187" s="96"/>
      <c r="G6187" s="39"/>
      <c r="H6187" s="30"/>
    </row>
    <row r="6188" spans="1:8" x14ac:dyDescent="0.25">
      <c r="A6188" s="96"/>
      <c r="G6188" s="39"/>
      <c r="H6188" s="30"/>
    </row>
    <row r="6189" spans="1:8" x14ac:dyDescent="0.25">
      <c r="A6189" s="96"/>
      <c r="G6189" s="39"/>
      <c r="H6189" s="30"/>
    </row>
    <row r="6190" spans="1:8" x14ac:dyDescent="0.25">
      <c r="A6190" s="96"/>
      <c r="G6190" s="39"/>
      <c r="H6190" s="30"/>
    </row>
    <row r="6191" spans="1:8" x14ac:dyDescent="0.25">
      <c r="A6191" s="96"/>
      <c r="G6191" s="39"/>
      <c r="H6191" s="30"/>
    </row>
    <row r="6192" spans="1:8" x14ac:dyDescent="0.25">
      <c r="A6192" s="96"/>
      <c r="G6192" s="39"/>
      <c r="H6192" s="30"/>
    </row>
    <row r="6193" spans="1:8" x14ac:dyDescent="0.25">
      <c r="A6193" s="96"/>
      <c r="G6193" s="39"/>
      <c r="H6193" s="30"/>
    </row>
    <row r="6194" spans="1:8" x14ac:dyDescent="0.25">
      <c r="A6194" s="96"/>
      <c r="G6194" s="39"/>
      <c r="H6194" s="30"/>
    </row>
    <row r="6195" spans="1:8" x14ac:dyDescent="0.25">
      <c r="A6195" s="96"/>
      <c r="G6195" s="39"/>
      <c r="H6195" s="30"/>
    </row>
    <row r="6196" spans="1:8" x14ac:dyDescent="0.25">
      <c r="A6196" s="96"/>
      <c r="G6196" s="39"/>
      <c r="H6196" s="30"/>
    </row>
    <row r="6197" spans="1:8" x14ac:dyDescent="0.25">
      <c r="A6197" s="96"/>
      <c r="G6197" s="39"/>
      <c r="H6197" s="30"/>
    </row>
    <row r="6198" spans="1:8" x14ac:dyDescent="0.25">
      <c r="A6198" s="96"/>
      <c r="G6198" s="39"/>
      <c r="H6198" s="30"/>
    </row>
    <row r="6199" spans="1:8" x14ac:dyDescent="0.25">
      <c r="A6199" s="96"/>
      <c r="G6199" s="39"/>
      <c r="H6199" s="30"/>
    </row>
    <row r="6200" spans="1:8" x14ac:dyDescent="0.25">
      <c r="A6200" s="96"/>
      <c r="G6200" s="39"/>
      <c r="H6200" s="30"/>
    </row>
    <row r="6201" spans="1:8" x14ac:dyDescent="0.25">
      <c r="A6201" s="96"/>
      <c r="G6201" s="39"/>
      <c r="H6201" s="30"/>
    </row>
    <row r="6202" spans="1:8" x14ac:dyDescent="0.25">
      <c r="A6202" s="96"/>
      <c r="G6202" s="39"/>
      <c r="H6202" s="30"/>
    </row>
    <row r="6203" spans="1:8" x14ac:dyDescent="0.25">
      <c r="A6203" s="96"/>
      <c r="G6203" s="39"/>
      <c r="H6203" s="30"/>
    </row>
    <row r="6204" spans="1:8" x14ac:dyDescent="0.25">
      <c r="A6204" s="96"/>
      <c r="G6204" s="39"/>
      <c r="H6204" s="30"/>
    </row>
    <row r="6205" spans="1:8" x14ac:dyDescent="0.25">
      <c r="A6205" s="96"/>
      <c r="G6205" s="39"/>
      <c r="H6205" s="30"/>
    </row>
    <row r="6206" spans="1:8" x14ac:dyDescent="0.25">
      <c r="A6206" s="96"/>
      <c r="G6206" s="39"/>
      <c r="H6206" s="30"/>
    </row>
    <row r="6207" spans="1:8" x14ac:dyDescent="0.25">
      <c r="A6207" s="96"/>
      <c r="G6207" s="39"/>
      <c r="H6207" s="30"/>
    </row>
    <row r="6208" spans="1:8" x14ac:dyDescent="0.25">
      <c r="A6208" s="96"/>
      <c r="G6208" s="39"/>
      <c r="H6208" s="30"/>
    </row>
    <row r="6209" spans="1:8" x14ac:dyDescent="0.25">
      <c r="A6209" s="96"/>
      <c r="G6209" s="39"/>
      <c r="H6209" s="30"/>
    </row>
    <row r="6210" spans="1:8" x14ac:dyDescent="0.25">
      <c r="A6210" s="96"/>
      <c r="G6210" s="39"/>
      <c r="H6210" s="30"/>
    </row>
    <row r="6211" spans="1:8" x14ac:dyDescent="0.25">
      <c r="A6211" s="96"/>
      <c r="G6211" s="39"/>
      <c r="H6211" s="30"/>
    </row>
    <row r="6212" spans="1:8" x14ac:dyDescent="0.25">
      <c r="A6212" s="96"/>
      <c r="G6212" s="39"/>
      <c r="H6212" s="30"/>
    </row>
    <row r="6213" spans="1:8" x14ac:dyDescent="0.25">
      <c r="A6213" s="96"/>
      <c r="G6213" s="39"/>
      <c r="H6213" s="30"/>
    </row>
    <row r="6214" spans="1:8" x14ac:dyDescent="0.25">
      <c r="A6214" s="96"/>
      <c r="G6214" s="39"/>
      <c r="H6214" s="30"/>
    </row>
    <row r="6215" spans="1:8" x14ac:dyDescent="0.25">
      <c r="A6215" s="96"/>
      <c r="G6215" s="39"/>
      <c r="H6215" s="30"/>
    </row>
    <row r="6216" spans="1:8" x14ac:dyDescent="0.25">
      <c r="A6216" s="96"/>
      <c r="G6216" s="39"/>
      <c r="H6216" s="30"/>
    </row>
    <row r="6217" spans="1:8" x14ac:dyDescent="0.25">
      <c r="A6217" s="96"/>
      <c r="G6217" s="39"/>
      <c r="H6217" s="30"/>
    </row>
    <row r="6218" spans="1:8" x14ac:dyDescent="0.25">
      <c r="A6218" s="96"/>
      <c r="G6218" s="39"/>
      <c r="H6218" s="30"/>
    </row>
    <row r="6219" spans="1:8" x14ac:dyDescent="0.25">
      <c r="A6219" s="96"/>
      <c r="G6219" s="39"/>
      <c r="H6219" s="30"/>
    </row>
    <row r="6220" spans="1:8" x14ac:dyDescent="0.25">
      <c r="A6220" s="96"/>
      <c r="G6220" s="39"/>
      <c r="H6220" s="30"/>
    </row>
    <row r="6221" spans="1:8" x14ac:dyDescent="0.25">
      <c r="A6221" s="96"/>
      <c r="G6221" s="39"/>
      <c r="H6221" s="30"/>
    </row>
    <row r="6222" spans="1:8" x14ac:dyDescent="0.25">
      <c r="A6222" s="96"/>
      <c r="G6222" s="39"/>
      <c r="H6222" s="30"/>
    </row>
    <row r="6223" spans="1:8" x14ac:dyDescent="0.25">
      <c r="A6223" s="96"/>
      <c r="G6223" s="39"/>
      <c r="H6223" s="30"/>
    </row>
    <row r="6224" spans="1:8" x14ac:dyDescent="0.25">
      <c r="A6224" s="96"/>
      <c r="G6224" s="39"/>
      <c r="H6224" s="30"/>
    </row>
    <row r="6225" spans="1:8" x14ac:dyDescent="0.25">
      <c r="A6225" s="96"/>
      <c r="G6225" s="39"/>
      <c r="H6225" s="30"/>
    </row>
    <row r="6226" spans="1:8" x14ac:dyDescent="0.25">
      <c r="A6226" s="96"/>
      <c r="G6226" s="39"/>
      <c r="H6226" s="30"/>
    </row>
    <row r="6227" spans="1:8" x14ac:dyDescent="0.25">
      <c r="A6227" s="96"/>
      <c r="G6227" s="39"/>
      <c r="H6227" s="30"/>
    </row>
    <row r="6228" spans="1:8" x14ac:dyDescent="0.25">
      <c r="A6228" s="96"/>
      <c r="G6228" s="39"/>
      <c r="H6228" s="30"/>
    </row>
    <row r="6229" spans="1:8" x14ac:dyDescent="0.25">
      <c r="A6229" s="96"/>
      <c r="G6229" s="39"/>
      <c r="H6229" s="30"/>
    </row>
    <row r="6230" spans="1:8" x14ac:dyDescent="0.25">
      <c r="A6230" s="96"/>
      <c r="G6230" s="39"/>
      <c r="H6230" s="30"/>
    </row>
    <row r="6231" spans="1:8" x14ac:dyDescent="0.25">
      <c r="A6231" s="96"/>
      <c r="G6231" s="39"/>
      <c r="H6231" s="30"/>
    </row>
    <row r="6232" spans="1:8" x14ac:dyDescent="0.25">
      <c r="A6232" s="96"/>
      <c r="G6232" s="39"/>
      <c r="H6232" s="30"/>
    </row>
    <row r="6233" spans="1:8" x14ac:dyDescent="0.25">
      <c r="A6233" s="96"/>
      <c r="G6233" s="39"/>
      <c r="H6233" s="30"/>
    </row>
    <row r="6234" spans="1:8" x14ac:dyDescent="0.25">
      <c r="A6234" s="96"/>
      <c r="G6234" s="39"/>
      <c r="H6234" s="30"/>
    </row>
    <row r="6235" spans="1:8" x14ac:dyDescent="0.25">
      <c r="A6235" s="96"/>
      <c r="G6235" s="39"/>
      <c r="H6235" s="30"/>
    </row>
    <row r="6236" spans="1:8" x14ac:dyDescent="0.25">
      <c r="A6236" s="96"/>
      <c r="G6236" s="39"/>
      <c r="H6236" s="30"/>
    </row>
    <row r="6237" spans="1:8" x14ac:dyDescent="0.25">
      <c r="A6237" s="96"/>
      <c r="G6237" s="39"/>
      <c r="H6237" s="30"/>
    </row>
    <row r="6238" spans="1:8" x14ac:dyDescent="0.25">
      <c r="A6238" s="96"/>
      <c r="G6238" s="39"/>
      <c r="H6238" s="30"/>
    </row>
    <row r="6239" spans="1:8" x14ac:dyDescent="0.25">
      <c r="A6239" s="96"/>
      <c r="G6239" s="39"/>
      <c r="H6239" s="30"/>
    </row>
    <row r="6240" spans="1:8" x14ac:dyDescent="0.25">
      <c r="A6240" s="96"/>
      <c r="G6240" s="39"/>
      <c r="H6240" s="30"/>
    </row>
    <row r="6241" spans="1:8" x14ac:dyDescent="0.25">
      <c r="A6241" s="96"/>
      <c r="G6241" s="39"/>
      <c r="H6241" s="30"/>
    </row>
    <row r="6242" spans="1:8" x14ac:dyDescent="0.25">
      <c r="A6242" s="96"/>
      <c r="G6242" s="39"/>
      <c r="H6242" s="30"/>
    </row>
    <row r="6243" spans="1:8" x14ac:dyDescent="0.25">
      <c r="A6243" s="96"/>
      <c r="G6243" s="39"/>
      <c r="H6243" s="30"/>
    </row>
    <row r="6244" spans="1:8" x14ac:dyDescent="0.25">
      <c r="A6244" s="96"/>
      <c r="G6244" s="39"/>
      <c r="H6244" s="30"/>
    </row>
    <row r="6245" spans="1:8" x14ac:dyDescent="0.25">
      <c r="A6245" s="96"/>
      <c r="G6245" s="39"/>
      <c r="H6245" s="30"/>
    </row>
    <row r="6246" spans="1:8" x14ac:dyDescent="0.25">
      <c r="A6246" s="96"/>
      <c r="G6246" s="39"/>
      <c r="H6246" s="30"/>
    </row>
    <row r="6247" spans="1:8" x14ac:dyDescent="0.25">
      <c r="A6247" s="96"/>
      <c r="G6247" s="39"/>
      <c r="H6247" s="30"/>
    </row>
    <row r="6248" spans="1:8" x14ac:dyDescent="0.25">
      <c r="A6248" s="96"/>
      <c r="G6248" s="39"/>
      <c r="H6248" s="30"/>
    </row>
    <row r="6249" spans="1:8" x14ac:dyDescent="0.25">
      <c r="A6249" s="96"/>
      <c r="G6249" s="39"/>
      <c r="H6249" s="30"/>
    </row>
    <row r="6250" spans="1:8" x14ac:dyDescent="0.25">
      <c r="A6250" s="96"/>
      <c r="G6250" s="39"/>
      <c r="H6250" s="30"/>
    </row>
    <row r="6251" spans="1:8" x14ac:dyDescent="0.25">
      <c r="A6251" s="96"/>
      <c r="G6251" s="39"/>
      <c r="H6251" s="30"/>
    </row>
    <row r="6252" spans="1:8" x14ac:dyDescent="0.25">
      <c r="A6252" s="96"/>
      <c r="G6252" s="39"/>
      <c r="H6252" s="30"/>
    </row>
    <row r="6253" spans="1:8" x14ac:dyDescent="0.25">
      <c r="A6253" s="96"/>
      <c r="G6253" s="39"/>
      <c r="H6253" s="30"/>
    </row>
    <row r="6254" spans="1:8" x14ac:dyDescent="0.25">
      <c r="A6254" s="96"/>
      <c r="G6254" s="39"/>
      <c r="H6254" s="30"/>
    </row>
    <row r="6255" spans="1:8" x14ac:dyDescent="0.25">
      <c r="A6255" s="96"/>
      <c r="G6255" s="39"/>
      <c r="H6255" s="30"/>
    </row>
    <row r="6256" spans="1:8" x14ac:dyDescent="0.25">
      <c r="A6256" s="96"/>
      <c r="G6256" s="39"/>
      <c r="H6256" s="30"/>
    </row>
    <row r="6257" spans="1:8" x14ac:dyDescent="0.25">
      <c r="A6257" s="96"/>
      <c r="G6257" s="39"/>
      <c r="H6257" s="30"/>
    </row>
    <row r="6258" spans="1:8" x14ac:dyDescent="0.25">
      <c r="A6258" s="96"/>
      <c r="G6258" s="39"/>
      <c r="H6258" s="30"/>
    </row>
    <row r="6259" spans="1:8" x14ac:dyDescent="0.25">
      <c r="A6259" s="96"/>
      <c r="G6259" s="39"/>
      <c r="H6259" s="30"/>
    </row>
    <row r="6260" spans="1:8" x14ac:dyDescent="0.25">
      <c r="A6260" s="96"/>
      <c r="G6260" s="39"/>
      <c r="H6260" s="30"/>
    </row>
    <row r="6261" spans="1:8" x14ac:dyDescent="0.25">
      <c r="A6261" s="96"/>
      <c r="G6261" s="39"/>
      <c r="H6261" s="30"/>
    </row>
    <row r="6262" spans="1:8" x14ac:dyDescent="0.25">
      <c r="A6262" s="96"/>
      <c r="G6262" s="39"/>
      <c r="H6262" s="30"/>
    </row>
    <row r="6263" spans="1:8" x14ac:dyDescent="0.25">
      <c r="A6263" s="96"/>
      <c r="G6263" s="39"/>
      <c r="H6263" s="30"/>
    </row>
    <row r="6264" spans="1:8" x14ac:dyDescent="0.25">
      <c r="A6264" s="96"/>
      <c r="G6264" s="39"/>
      <c r="H6264" s="30"/>
    </row>
    <row r="6265" spans="1:8" x14ac:dyDescent="0.25">
      <c r="A6265" s="96"/>
      <c r="G6265" s="39"/>
      <c r="H6265" s="30"/>
    </row>
    <row r="6266" spans="1:8" x14ac:dyDescent="0.25">
      <c r="A6266" s="96"/>
      <c r="G6266" s="39"/>
      <c r="H6266" s="30"/>
    </row>
    <row r="6267" spans="1:8" x14ac:dyDescent="0.25">
      <c r="A6267" s="96"/>
      <c r="G6267" s="39"/>
      <c r="H6267" s="30"/>
    </row>
    <row r="6268" spans="1:8" x14ac:dyDescent="0.25">
      <c r="A6268" s="96"/>
      <c r="G6268" s="39"/>
      <c r="H6268" s="30"/>
    </row>
    <row r="6269" spans="1:8" x14ac:dyDescent="0.25">
      <c r="A6269" s="96"/>
      <c r="G6269" s="39"/>
      <c r="H6269" s="30"/>
    </row>
    <row r="6270" spans="1:8" x14ac:dyDescent="0.25">
      <c r="A6270" s="96"/>
      <c r="G6270" s="39"/>
      <c r="H6270" s="30"/>
    </row>
    <row r="6271" spans="1:8" x14ac:dyDescent="0.25">
      <c r="A6271" s="96"/>
      <c r="G6271" s="39"/>
      <c r="H6271" s="30"/>
    </row>
    <row r="6272" spans="1:8" x14ac:dyDescent="0.25">
      <c r="A6272" s="96"/>
      <c r="G6272" s="39"/>
      <c r="H6272" s="30"/>
    </row>
    <row r="6273" spans="1:8" x14ac:dyDescent="0.25">
      <c r="A6273" s="96"/>
      <c r="G6273" s="39"/>
      <c r="H6273" s="30"/>
    </row>
    <row r="6274" spans="1:8" x14ac:dyDescent="0.25">
      <c r="A6274" s="96"/>
      <c r="G6274" s="39"/>
      <c r="H6274" s="30"/>
    </row>
    <row r="6275" spans="1:8" x14ac:dyDescent="0.25">
      <c r="A6275" s="96"/>
      <c r="G6275" s="39"/>
      <c r="H6275" s="30"/>
    </row>
    <row r="6276" spans="1:8" x14ac:dyDescent="0.25">
      <c r="A6276" s="96"/>
      <c r="G6276" s="39"/>
      <c r="H6276" s="30"/>
    </row>
    <row r="6277" spans="1:8" x14ac:dyDescent="0.25">
      <c r="A6277" s="96"/>
      <c r="G6277" s="39"/>
      <c r="H6277" s="30"/>
    </row>
    <row r="6278" spans="1:8" x14ac:dyDescent="0.25">
      <c r="A6278" s="96"/>
      <c r="G6278" s="39"/>
      <c r="H6278" s="30"/>
    </row>
    <row r="6279" spans="1:8" x14ac:dyDescent="0.25">
      <c r="A6279" s="96"/>
      <c r="G6279" s="39"/>
      <c r="H6279" s="30"/>
    </row>
    <row r="6280" spans="1:8" x14ac:dyDescent="0.25">
      <c r="A6280" s="96"/>
      <c r="G6280" s="39"/>
      <c r="H6280" s="30"/>
    </row>
    <row r="6281" spans="1:8" x14ac:dyDescent="0.25">
      <c r="A6281" s="96"/>
      <c r="G6281" s="39"/>
      <c r="H6281" s="30"/>
    </row>
    <row r="6282" spans="1:8" x14ac:dyDescent="0.25">
      <c r="A6282" s="96"/>
      <c r="G6282" s="39"/>
      <c r="H6282" s="30"/>
    </row>
    <row r="6283" spans="1:8" x14ac:dyDescent="0.25">
      <c r="A6283" s="96"/>
      <c r="G6283" s="39"/>
      <c r="H6283" s="30"/>
    </row>
    <row r="6284" spans="1:8" x14ac:dyDescent="0.25">
      <c r="A6284" s="96"/>
      <c r="G6284" s="39"/>
      <c r="H6284" s="30"/>
    </row>
    <row r="6285" spans="1:8" x14ac:dyDescent="0.25">
      <c r="A6285" s="96"/>
      <c r="G6285" s="39"/>
      <c r="H6285" s="30"/>
    </row>
    <row r="6286" spans="1:8" x14ac:dyDescent="0.25">
      <c r="A6286" s="96"/>
      <c r="G6286" s="39"/>
      <c r="H6286" s="30"/>
    </row>
    <row r="6287" spans="1:8" x14ac:dyDescent="0.25">
      <c r="A6287" s="96"/>
      <c r="G6287" s="39"/>
      <c r="H6287" s="30"/>
    </row>
    <row r="6288" spans="1:8" x14ac:dyDescent="0.25">
      <c r="A6288" s="96"/>
      <c r="G6288" s="39"/>
      <c r="H6288" s="30"/>
    </row>
    <row r="6289" spans="1:8" x14ac:dyDescent="0.25">
      <c r="A6289" s="96"/>
      <c r="G6289" s="39"/>
      <c r="H6289" s="30"/>
    </row>
    <row r="6290" spans="1:8" x14ac:dyDescent="0.25">
      <c r="A6290" s="96"/>
      <c r="G6290" s="39"/>
      <c r="H6290" s="30"/>
    </row>
    <row r="6291" spans="1:8" x14ac:dyDescent="0.25">
      <c r="A6291" s="96"/>
      <c r="G6291" s="39"/>
      <c r="H6291" s="30"/>
    </row>
    <row r="6292" spans="1:8" x14ac:dyDescent="0.25">
      <c r="A6292" s="96"/>
      <c r="G6292" s="39"/>
      <c r="H6292" s="30"/>
    </row>
    <row r="6293" spans="1:8" x14ac:dyDescent="0.25">
      <c r="A6293" s="96"/>
      <c r="G6293" s="39"/>
      <c r="H6293" s="30"/>
    </row>
    <row r="6294" spans="1:8" x14ac:dyDescent="0.25">
      <c r="A6294" s="96"/>
      <c r="G6294" s="39"/>
      <c r="H6294" s="30"/>
    </row>
    <row r="6295" spans="1:8" x14ac:dyDescent="0.25">
      <c r="A6295" s="96"/>
      <c r="G6295" s="39"/>
      <c r="H6295" s="30"/>
    </row>
    <row r="6296" spans="1:8" x14ac:dyDescent="0.25">
      <c r="A6296" s="96"/>
      <c r="G6296" s="39"/>
      <c r="H6296" s="30"/>
    </row>
    <row r="6297" spans="1:8" x14ac:dyDescent="0.25">
      <c r="A6297" s="96"/>
      <c r="G6297" s="39"/>
      <c r="H6297" s="30"/>
    </row>
    <row r="6298" spans="1:8" x14ac:dyDescent="0.25">
      <c r="A6298" s="96"/>
      <c r="G6298" s="39"/>
      <c r="H6298" s="30"/>
    </row>
    <row r="6299" spans="1:8" x14ac:dyDescent="0.25">
      <c r="A6299" s="96"/>
      <c r="G6299" s="39"/>
      <c r="H6299" s="30"/>
    </row>
    <row r="6300" spans="1:8" x14ac:dyDescent="0.25">
      <c r="A6300" s="96"/>
      <c r="G6300" s="39"/>
      <c r="H6300" s="30"/>
    </row>
    <row r="6301" spans="1:8" x14ac:dyDescent="0.25">
      <c r="A6301" s="96"/>
      <c r="G6301" s="39"/>
      <c r="H6301" s="30"/>
    </row>
    <row r="6302" spans="1:8" x14ac:dyDescent="0.25">
      <c r="A6302" s="96"/>
      <c r="G6302" s="39"/>
      <c r="H6302" s="30"/>
    </row>
    <row r="6303" spans="1:8" x14ac:dyDescent="0.25">
      <c r="A6303" s="96"/>
      <c r="G6303" s="39"/>
      <c r="H6303" s="30"/>
    </row>
    <row r="6304" spans="1:8" x14ac:dyDescent="0.25">
      <c r="A6304" s="96"/>
      <c r="G6304" s="39"/>
      <c r="H6304" s="30"/>
    </row>
    <row r="6305" spans="1:8" x14ac:dyDescent="0.25">
      <c r="A6305" s="96"/>
      <c r="G6305" s="39"/>
      <c r="H6305" s="30"/>
    </row>
    <row r="6306" spans="1:8" x14ac:dyDescent="0.25">
      <c r="A6306" s="96"/>
      <c r="G6306" s="39"/>
      <c r="H6306" s="30"/>
    </row>
    <row r="6307" spans="1:8" x14ac:dyDescent="0.25">
      <c r="A6307" s="96"/>
      <c r="G6307" s="39"/>
      <c r="H6307" s="30"/>
    </row>
    <row r="6308" spans="1:8" x14ac:dyDescent="0.25">
      <c r="A6308" s="96"/>
      <c r="G6308" s="39"/>
      <c r="H6308" s="30"/>
    </row>
    <row r="6309" spans="1:8" x14ac:dyDescent="0.25">
      <c r="A6309" s="96"/>
      <c r="G6309" s="39"/>
      <c r="H6309" s="30"/>
    </row>
    <row r="6310" spans="1:8" x14ac:dyDescent="0.25">
      <c r="A6310" s="96"/>
      <c r="G6310" s="39"/>
      <c r="H6310" s="30"/>
    </row>
    <row r="6311" spans="1:8" x14ac:dyDescent="0.25">
      <c r="A6311" s="96"/>
      <c r="G6311" s="39"/>
      <c r="H6311" s="30"/>
    </row>
    <row r="6312" spans="1:8" x14ac:dyDescent="0.25">
      <c r="A6312" s="96"/>
      <c r="G6312" s="39"/>
      <c r="H6312" s="30"/>
    </row>
    <row r="6313" spans="1:8" x14ac:dyDescent="0.25">
      <c r="A6313" s="96"/>
      <c r="G6313" s="39"/>
      <c r="H6313" s="30"/>
    </row>
    <row r="6314" spans="1:8" x14ac:dyDescent="0.25">
      <c r="A6314" s="96"/>
      <c r="G6314" s="39"/>
      <c r="H6314" s="30"/>
    </row>
    <row r="6315" spans="1:8" x14ac:dyDescent="0.25">
      <c r="A6315" s="96"/>
      <c r="G6315" s="39"/>
      <c r="H6315" s="30"/>
    </row>
    <row r="6316" spans="1:8" x14ac:dyDescent="0.25">
      <c r="A6316" s="96"/>
      <c r="G6316" s="39"/>
      <c r="H6316" s="30"/>
    </row>
    <row r="6317" spans="1:8" x14ac:dyDescent="0.25">
      <c r="A6317" s="96"/>
      <c r="G6317" s="39"/>
      <c r="H6317" s="30"/>
    </row>
    <row r="6318" spans="1:8" x14ac:dyDescent="0.25">
      <c r="A6318" s="96"/>
      <c r="G6318" s="39"/>
      <c r="H6318" s="30"/>
    </row>
    <row r="6319" spans="1:8" x14ac:dyDescent="0.25">
      <c r="A6319" s="96"/>
      <c r="G6319" s="39"/>
      <c r="H6319" s="30"/>
    </row>
    <row r="6320" spans="1:8" x14ac:dyDescent="0.25">
      <c r="A6320" s="96"/>
      <c r="G6320" s="39"/>
      <c r="H6320" s="30"/>
    </row>
    <row r="6321" spans="1:8" x14ac:dyDescent="0.25">
      <c r="A6321" s="96"/>
      <c r="G6321" s="39"/>
      <c r="H6321" s="30"/>
    </row>
    <row r="6322" spans="1:8" x14ac:dyDescent="0.25">
      <c r="A6322" s="96"/>
      <c r="G6322" s="39"/>
      <c r="H6322" s="30"/>
    </row>
    <row r="6323" spans="1:8" x14ac:dyDescent="0.25">
      <c r="A6323" s="96"/>
      <c r="G6323" s="39"/>
      <c r="H6323" s="30"/>
    </row>
    <row r="6324" spans="1:8" x14ac:dyDescent="0.25">
      <c r="A6324" s="96"/>
      <c r="G6324" s="39"/>
      <c r="H6324" s="30"/>
    </row>
    <row r="6325" spans="1:8" x14ac:dyDescent="0.25">
      <c r="A6325" s="96"/>
      <c r="G6325" s="39"/>
      <c r="H6325" s="30"/>
    </row>
    <row r="6326" spans="1:8" x14ac:dyDescent="0.25">
      <c r="A6326" s="96"/>
      <c r="G6326" s="39"/>
      <c r="H6326" s="30"/>
    </row>
    <row r="6327" spans="1:8" x14ac:dyDescent="0.25">
      <c r="A6327" s="96"/>
      <c r="G6327" s="39"/>
      <c r="H6327" s="30"/>
    </row>
    <row r="6328" spans="1:8" x14ac:dyDescent="0.25">
      <c r="A6328" s="96"/>
      <c r="G6328" s="39"/>
      <c r="H6328" s="30"/>
    </row>
    <row r="6329" spans="1:8" x14ac:dyDescent="0.25">
      <c r="A6329" s="96"/>
      <c r="G6329" s="39"/>
      <c r="H6329" s="30"/>
    </row>
    <row r="6330" spans="1:8" x14ac:dyDescent="0.25">
      <c r="A6330" s="96"/>
      <c r="G6330" s="39"/>
      <c r="H6330" s="30"/>
    </row>
    <row r="6331" spans="1:8" x14ac:dyDescent="0.25">
      <c r="A6331" s="96"/>
      <c r="G6331" s="39"/>
      <c r="H6331" s="30"/>
    </row>
    <row r="6332" spans="1:8" x14ac:dyDescent="0.25">
      <c r="A6332" s="96"/>
      <c r="G6332" s="39"/>
      <c r="H6332" s="30"/>
    </row>
    <row r="6333" spans="1:8" x14ac:dyDescent="0.25">
      <c r="A6333" s="96"/>
      <c r="G6333" s="39"/>
      <c r="H6333" s="30"/>
    </row>
    <row r="6334" spans="1:8" x14ac:dyDescent="0.25">
      <c r="A6334" s="96"/>
      <c r="G6334" s="39"/>
      <c r="H6334" s="30"/>
    </row>
    <row r="6335" spans="1:8" x14ac:dyDescent="0.25">
      <c r="A6335" s="96"/>
      <c r="G6335" s="39"/>
      <c r="H6335" s="30"/>
    </row>
    <row r="6336" spans="1:8" x14ac:dyDescent="0.25">
      <c r="A6336" s="96"/>
      <c r="G6336" s="39"/>
      <c r="H6336" s="30"/>
    </row>
    <row r="6337" spans="1:8" x14ac:dyDescent="0.25">
      <c r="A6337" s="96"/>
      <c r="G6337" s="39"/>
      <c r="H6337" s="30"/>
    </row>
    <row r="6338" spans="1:8" x14ac:dyDescent="0.25">
      <c r="A6338" s="96"/>
      <c r="G6338" s="39"/>
      <c r="H6338" s="30"/>
    </row>
    <row r="6339" spans="1:8" x14ac:dyDescent="0.25">
      <c r="A6339" s="96"/>
      <c r="G6339" s="39"/>
      <c r="H6339" s="30"/>
    </row>
    <row r="6340" spans="1:8" x14ac:dyDescent="0.25">
      <c r="A6340" s="96"/>
      <c r="G6340" s="39"/>
      <c r="H6340" s="30"/>
    </row>
    <row r="6341" spans="1:8" x14ac:dyDescent="0.25">
      <c r="A6341" s="96"/>
      <c r="G6341" s="39"/>
      <c r="H6341" s="30"/>
    </row>
    <row r="6342" spans="1:8" x14ac:dyDescent="0.25">
      <c r="A6342" s="96"/>
      <c r="G6342" s="39"/>
      <c r="H6342" s="30"/>
    </row>
    <row r="6343" spans="1:8" x14ac:dyDescent="0.25">
      <c r="A6343" s="96"/>
      <c r="G6343" s="39"/>
      <c r="H6343" s="30"/>
    </row>
    <row r="6344" spans="1:8" x14ac:dyDescent="0.25">
      <c r="A6344" s="96"/>
      <c r="G6344" s="39"/>
      <c r="H6344" s="30"/>
    </row>
    <row r="6345" spans="1:8" x14ac:dyDescent="0.25">
      <c r="A6345" s="96"/>
      <c r="G6345" s="39"/>
      <c r="H6345" s="30"/>
    </row>
    <row r="6346" spans="1:8" x14ac:dyDescent="0.25">
      <c r="A6346" s="96"/>
      <c r="G6346" s="39"/>
      <c r="H6346" s="30"/>
    </row>
    <row r="6347" spans="1:8" x14ac:dyDescent="0.25">
      <c r="A6347" s="96"/>
      <c r="G6347" s="39"/>
      <c r="H6347" s="30"/>
    </row>
    <row r="6348" spans="1:8" x14ac:dyDescent="0.25">
      <c r="A6348" s="96"/>
      <c r="G6348" s="39"/>
      <c r="H6348" s="30"/>
    </row>
    <row r="6349" spans="1:8" x14ac:dyDescent="0.25">
      <c r="A6349" s="96"/>
      <c r="G6349" s="39"/>
      <c r="H6349" s="30"/>
    </row>
    <row r="6350" spans="1:8" x14ac:dyDescent="0.25">
      <c r="A6350" s="96"/>
      <c r="G6350" s="39"/>
      <c r="H6350" s="30"/>
    </row>
    <row r="6351" spans="1:8" x14ac:dyDescent="0.25">
      <c r="A6351" s="96"/>
      <c r="G6351" s="39"/>
      <c r="H6351" s="30"/>
    </row>
    <row r="6352" spans="1:8" x14ac:dyDescent="0.25">
      <c r="A6352" s="96"/>
      <c r="G6352" s="39"/>
      <c r="H6352" s="30"/>
    </row>
    <row r="6353" spans="1:8" x14ac:dyDescent="0.25">
      <c r="A6353" s="96"/>
      <c r="G6353" s="39"/>
      <c r="H6353" s="30"/>
    </row>
    <row r="6354" spans="1:8" x14ac:dyDescent="0.25">
      <c r="A6354" s="96"/>
      <c r="G6354" s="39"/>
      <c r="H6354" s="30"/>
    </row>
    <row r="6355" spans="1:8" x14ac:dyDescent="0.25">
      <c r="A6355" s="96"/>
      <c r="G6355" s="39"/>
      <c r="H6355" s="30"/>
    </row>
    <row r="6356" spans="1:8" x14ac:dyDescent="0.25">
      <c r="A6356" s="96"/>
      <c r="G6356" s="39"/>
      <c r="H6356" s="30"/>
    </row>
    <row r="6357" spans="1:8" x14ac:dyDescent="0.25">
      <c r="A6357" s="96"/>
      <c r="G6357" s="39"/>
      <c r="H6357" s="30"/>
    </row>
    <row r="6358" spans="1:8" x14ac:dyDescent="0.25">
      <c r="A6358" s="96"/>
      <c r="G6358" s="39"/>
      <c r="H6358" s="30"/>
    </row>
    <row r="6359" spans="1:8" x14ac:dyDescent="0.25">
      <c r="A6359" s="96"/>
      <c r="G6359" s="39"/>
      <c r="H6359" s="30"/>
    </row>
    <row r="6360" spans="1:8" x14ac:dyDescent="0.25">
      <c r="A6360" s="96"/>
      <c r="G6360" s="39"/>
      <c r="H6360" s="30"/>
    </row>
    <row r="6361" spans="1:8" x14ac:dyDescent="0.25">
      <c r="A6361" s="96"/>
      <c r="G6361" s="39"/>
      <c r="H6361" s="30"/>
    </row>
    <row r="6362" spans="1:8" x14ac:dyDescent="0.25">
      <c r="A6362" s="96"/>
      <c r="G6362" s="39"/>
      <c r="H6362" s="30"/>
    </row>
    <row r="6363" spans="1:8" x14ac:dyDescent="0.25">
      <c r="A6363" s="96"/>
      <c r="G6363" s="39"/>
      <c r="H6363" s="30"/>
    </row>
    <row r="6364" spans="1:8" x14ac:dyDescent="0.25">
      <c r="A6364" s="96"/>
      <c r="G6364" s="39"/>
      <c r="H6364" s="30"/>
    </row>
    <row r="6365" spans="1:8" x14ac:dyDescent="0.25">
      <c r="A6365" s="96"/>
      <c r="G6365" s="39"/>
      <c r="H6365" s="30"/>
    </row>
    <row r="6366" spans="1:8" x14ac:dyDescent="0.25">
      <c r="A6366" s="96"/>
      <c r="G6366" s="39"/>
      <c r="H6366" s="30"/>
    </row>
    <row r="6367" spans="1:8" x14ac:dyDescent="0.25">
      <c r="A6367" s="96"/>
      <c r="G6367" s="39"/>
      <c r="H6367" s="30"/>
    </row>
    <row r="6368" spans="1:8" x14ac:dyDescent="0.25">
      <c r="A6368" s="96"/>
      <c r="G6368" s="39"/>
      <c r="H6368" s="30"/>
    </row>
    <row r="6369" spans="1:8" x14ac:dyDescent="0.25">
      <c r="A6369" s="96"/>
      <c r="G6369" s="39"/>
      <c r="H6369" s="30"/>
    </row>
    <row r="6370" spans="1:8" x14ac:dyDescent="0.25">
      <c r="A6370" s="96"/>
      <c r="G6370" s="39"/>
      <c r="H6370" s="30"/>
    </row>
    <row r="6371" spans="1:8" x14ac:dyDescent="0.25">
      <c r="A6371" s="96"/>
      <c r="G6371" s="39"/>
      <c r="H6371" s="30"/>
    </row>
    <row r="6372" spans="1:8" x14ac:dyDescent="0.25">
      <c r="A6372" s="96"/>
      <c r="G6372" s="39"/>
      <c r="H6372" s="30"/>
    </row>
    <row r="6373" spans="1:8" x14ac:dyDescent="0.25">
      <c r="A6373" s="96"/>
      <c r="G6373" s="39"/>
      <c r="H6373" s="30"/>
    </row>
    <row r="6374" spans="1:8" x14ac:dyDescent="0.25">
      <c r="A6374" s="96"/>
      <c r="G6374" s="39"/>
      <c r="H6374" s="30"/>
    </row>
    <row r="6375" spans="1:8" x14ac:dyDescent="0.25">
      <c r="A6375" s="96"/>
      <c r="G6375" s="39"/>
      <c r="H6375" s="30"/>
    </row>
    <row r="6376" spans="1:8" x14ac:dyDescent="0.25">
      <c r="A6376" s="96"/>
      <c r="G6376" s="39"/>
      <c r="H6376" s="30"/>
    </row>
    <row r="6377" spans="1:8" x14ac:dyDescent="0.25">
      <c r="A6377" s="96"/>
      <c r="G6377" s="39"/>
      <c r="H6377" s="30"/>
    </row>
    <row r="6378" spans="1:8" x14ac:dyDescent="0.25">
      <c r="A6378" s="96"/>
      <c r="G6378" s="39"/>
      <c r="H6378" s="30"/>
    </row>
    <row r="6379" spans="1:8" x14ac:dyDescent="0.25">
      <c r="A6379" s="96"/>
      <c r="G6379" s="39"/>
      <c r="H6379" s="30"/>
    </row>
    <row r="6380" spans="1:8" x14ac:dyDescent="0.25">
      <c r="A6380" s="96"/>
      <c r="G6380" s="39"/>
      <c r="H6380" s="30"/>
    </row>
    <row r="6381" spans="1:8" x14ac:dyDescent="0.25">
      <c r="A6381" s="96"/>
      <c r="G6381" s="39"/>
      <c r="H6381" s="30"/>
    </row>
    <row r="6382" spans="1:8" x14ac:dyDescent="0.25">
      <c r="A6382" s="96"/>
      <c r="G6382" s="39"/>
      <c r="H6382" s="30"/>
    </row>
    <row r="6383" spans="1:8" x14ac:dyDescent="0.25">
      <c r="A6383" s="96"/>
      <c r="G6383" s="39"/>
      <c r="H6383" s="30"/>
    </row>
    <row r="6384" spans="1:8" x14ac:dyDescent="0.25">
      <c r="A6384" s="96"/>
      <c r="G6384" s="39"/>
      <c r="H6384" s="30"/>
    </row>
    <row r="6385" spans="1:8" x14ac:dyDescent="0.25">
      <c r="A6385" s="96"/>
      <c r="G6385" s="39"/>
      <c r="H6385" s="30"/>
    </row>
    <row r="6386" spans="1:8" x14ac:dyDescent="0.25">
      <c r="A6386" s="96"/>
      <c r="G6386" s="39"/>
      <c r="H6386" s="30"/>
    </row>
    <row r="6387" spans="1:8" x14ac:dyDescent="0.25">
      <c r="A6387" s="96"/>
      <c r="G6387" s="39"/>
      <c r="H6387" s="30"/>
    </row>
    <row r="6388" spans="1:8" x14ac:dyDescent="0.25">
      <c r="A6388" s="96"/>
      <c r="G6388" s="39"/>
      <c r="H6388" s="30"/>
    </row>
    <row r="6389" spans="1:8" x14ac:dyDescent="0.25">
      <c r="A6389" s="96"/>
      <c r="G6389" s="39"/>
      <c r="H6389" s="30"/>
    </row>
    <row r="6390" spans="1:8" x14ac:dyDescent="0.25">
      <c r="A6390" s="96"/>
      <c r="G6390" s="39"/>
      <c r="H6390" s="30"/>
    </row>
    <row r="6391" spans="1:8" x14ac:dyDescent="0.25">
      <c r="A6391" s="96"/>
      <c r="G6391" s="39"/>
      <c r="H6391" s="30"/>
    </row>
    <row r="6392" spans="1:8" x14ac:dyDescent="0.25">
      <c r="A6392" s="96"/>
      <c r="G6392" s="39"/>
      <c r="H6392" s="30"/>
    </row>
    <row r="6393" spans="1:8" x14ac:dyDescent="0.25">
      <c r="A6393" s="96"/>
      <c r="G6393" s="39"/>
      <c r="H6393" s="30"/>
    </row>
    <row r="6394" spans="1:8" x14ac:dyDescent="0.25">
      <c r="A6394" s="96"/>
      <c r="G6394" s="39"/>
      <c r="H6394" s="30"/>
    </row>
    <row r="6395" spans="1:8" x14ac:dyDescent="0.25">
      <c r="A6395" s="96"/>
      <c r="G6395" s="39"/>
      <c r="H6395" s="30"/>
    </row>
    <row r="6396" spans="1:8" x14ac:dyDescent="0.25">
      <c r="A6396" s="96"/>
      <c r="G6396" s="39"/>
      <c r="H6396" s="30"/>
    </row>
    <row r="6397" spans="1:8" x14ac:dyDescent="0.25">
      <c r="A6397" s="96"/>
      <c r="G6397" s="39"/>
      <c r="H6397" s="30"/>
    </row>
    <row r="6398" spans="1:8" x14ac:dyDescent="0.25">
      <c r="A6398" s="96"/>
      <c r="G6398" s="39"/>
      <c r="H6398" s="30"/>
    </row>
    <row r="6399" spans="1:8" x14ac:dyDescent="0.25">
      <c r="A6399" s="96"/>
      <c r="G6399" s="39"/>
      <c r="H6399" s="30"/>
    </row>
    <row r="6400" spans="1:8" x14ac:dyDescent="0.25">
      <c r="A6400" s="96"/>
      <c r="G6400" s="39"/>
      <c r="H6400" s="30"/>
    </row>
    <row r="6401" spans="1:8" x14ac:dyDescent="0.25">
      <c r="A6401" s="96"/>
      <c r="G6401" s="39"/>
      <c r="H6401" s="30"/>
    </row>
    <row r="6402" spans="1:8" x14ac:dyDescent="0.25">
      <c r="A6402" s="96"/>
      <c r="G6402" s="39"/>
      <c r="H6402" s="30"/>
    </row>
    <row r="6403" spans="1:8" x14ac:dyDescent="0.25">
      <c r="A6403" s="96"/>
      <c r="G6403" s="39"/>
      <c r="H6403" s="30"/>
    </row>
    <row r="6404" spans="1:8" x14ac:dyDescent="0.25">
      <c r="A6404" s="96"/>
      <c r="G6404" s="39"/>
      <c r="H6404" s="30"/>
    </row>
    <row r="6405" spans="1:8" x14ac:dyDescent="0.25">
      <c r="A6405" s="96"/>
      <c r="G6405" s="39"/>
      <c r="H6405" s="30"/>
    </row>
    <row r="6406" spans="1:8" x14ac:dyDescent="0.25">
      <c r="A6406" s="96"/>
      <c r="G6406" s="39"/>
      <c r="H6406" s="30"/>
    </row>
    <row r="6407" spans="1:8" x14ac:dyDescent="0.25">
      <c r="A6407" s="96"/>
      <c r="G6407" s="39"/>
      <c r="H6407" s="30"/>
    </row>
    <row r="6408" spans="1:8" x14ac:dyDescent="0.25">
      <c r="A6408" s="96"/>
      <c r="G6408" s="39"/>
      <c r="H6408" s="30"/>
    </row>
    <row r="6409" spans="1:8" x14ac:dyDescent="0.25">
      <c r="A6409" s="96"/>
      <c r="G6409" s="39"/>
      <c r="H6409" s="30"/>
    </row>
    <row r="6410" spans="1:8" x14ac:dyDescent="0.25">
      <c r="A6410" s="96"/>
      <c r="G6410" s="39"/>
      <c r="H6410" s="30"/>
    </row>
    <row r="6411" spans="1:8" x14ac:dyDescent="0.25">
      <c r="A6411" s="96"/>
      <c r="G6411" s="39"/>
      <c r="H6411" s="30"/>
    </row>
    <row r="6412" spans="1:8" x14ac:dyDescent="0.25">
      <c r="A6412" s="96"/>
      <c r="G6412" s="39"/>
      <c r="H6412" s="30"/>
    </row>
    <row r="6413" spans="1:8" x14ac:dyDescent="0.25">
      <c r="A6413" s="96"/>
      <c r="G6413" s="39"/>
      <c r="H6413" s="30"/>
    </row>
    <row r="6414" spans="1:8" x14ac:dyDescent="0.25">
      <c r="A6414" s="96"/>
      <c r="G6414" s="39"/>
      <c r="H6414" s="30"/>
    </row>
    <row r="6415" spans="1:8" x14ac:dyDescent="0.25">
      <c r="A6415" s="96"/>
      <c r="G6415" s="39"/>
      <c r="H6415" s="30"/>
    </row>
    <row r="6416" spans="1:8" x14ac:dyDescent="0.25">
      <c r="A6416" s="96"/>
      <c r="G6416" s="39"/>
      <c r="H6416" s="30"/>
    </row>
    <row r="6417" spans="1:8" x14ac:dyDescent="0.25">
      <c r="A6417" s="96"/>
      <c r="G6417" s="39"/>
      <c r="H6417" s="30"/>
    </row>
    <row r="6418" spans="1:8" x14ac:dyDescent="0.25">
      <c r="A6418" s="96"/>
      <c r="G6418" s="39"/>
      <c r="H6418" s="30"/>
    </row>
    <row r="6419" spans="1:8" x14ac:dyDescent="0.25">
      <c r="A6419" s="96"/>
      <c r="G6419" s="39"/>
      <c r="H6419" s="30"/>
    </row>
    <row r="6420" spans="1:8" x14ac:dyDescent="0.25">
      <c r="A6420" s="96"/>
      <c r="G6420" s="39"/>
      <c r="H6420" s="30"/>
    </row>
    <row r="6421" spans="1:8" x14ac:dyDescent="0.25">
      <c r="A6421" s="96"/>
      <c r="G6421" s="39"/>
      <c r="H6421" s="30"/>
    </row>
    <row r="6422" spans="1:8" x14ac:dyDescent="0.25">
      <c r="A6422" s="96"/>
      <c r="G6422" s="39"/>
      <c r="H6422" s="30"/>
    </row>
    <row r="6423" spans="1:8" x14ac:dyDescent="0.25">
      <c r="A6423" s="96"/>
      <c r="G6423" s="39"/>
      <c r="H6423" s="30"/>
    </row>
    <row r="6424" spans="1:8" x14ac:dyDescent="0.25">
      <c r="A6424" s="96"/>
      <c r="G6424" s="39"/>
      <c r="H6424" s="30"/>
    </row>
    <row r="6425" spans="1:8" x14ac:dyDescent="0.25">
      <c r="A6425" s="96"/>
      <c r="G6425" s="39"/>
      <c r="H6425" s="30"/>
    </row>
    <row r="6426" spans="1:8" x14ac:dyDescent="0.25">
      <c r="A6426" s="96"/>
      <c r="G6426" s="39"/>
      <c r="H6426" s="30"/>
    </row>
    <row r="6427" spans="1:8" x14ac:dyDescent="0.25">
      <c r="A6427" s="96"/>
      <c r="G6427" s="39"/>
      <c r="H6427" s="30"/>
    </row>
    <row r="6428" spans="1:8" x14ac:dyDescent="0.25">
      <c r="A6428" s="96"/>
      <c r="G6428" s="39"/>
      <c r="H6428" s="30"/>
    </row>
    <row r="6429" spans="1:8" x14ac:dyDescent="0.25">
      <c r="A6429" s="96"/>
      <c r="G6429" s="39"/>
      <c r="H6429" s="30"/>
    </row>
    <row r="6430" spans="1:8" x14ac:dyDescent="0.25">
      <c r="A6430" s="96"/>
      <c r="G6430" s="39"/>
      <c r="H6430" s="30"/>
    </row>
    <row r="6431" spans="1:8" x14ac:dyDescent="0.25">
      <c r="A6431" s="96"/>
      <c r="G6431" s="39"/>
      <c r="H6431" s="30"/>
    </row>
    <row r="6432" spans="1:8" x14ac:dyDescent="0.25">
      <c r="A6432" s="96"/>
      <c r="G6432" s="39"/>
      <c r="H6432" s="30"/>
    </row>
    <row r="6433" spans="1:8" x14ac:dyDescent="0.25">
      <c r="A6433" s="96"/>
      <c r="G6433" s="39"/>
      <c r="H6433" s="30"/>
    </row>
    <row r="6434" spans="1:8" x14ac:dyDescent="0.25">
      <c r="A6434" s="96"/>
      <c r="G6434" s="39"/>
      <c r="H6434" s="30"/>
    </row>
    <row r="6435" spans="1:8" x14ac:dyDescent="0.25">
      <c r="A6435" s="96"/>
      <c r="G6435" s="39"/>
      <c r="H6435" s="30"/>
    </row>
    <row r="6436" spans="1:8" x14ac:dyDescent="0.25">
      <c r="A6436" s="96"/>
      <c r="G6436" s="39"/>
      <c r="H6436" s="30"/>
    </row>
    <row r="6437" spans="1:8" x14ac:dyDescent="0.25">
      <c r="A6437" s="96"/>
      <c r="G6437" s="39"/>
      <c r="H6437" s="30"/>
    </row>
    <row r="6438" spans="1:8" x14ac:dyDescent="0.25">
      <c r="A6438" s="96"/>
      <c r="G6438" s="39"/>
      <c r="H6438" s="30"/>
    </row>
    <row r="6439" spans="1:8" x14ac:dyDescent="0.25">
      <c r="A6439" s="96"/>
      <c r="G6439" s="39"/>
      <c r="H6439" s="30"/>
    </row>
    <row r="6440" spans="1:8" x14ac:dyDescent="0.25">
      <c r="A6440" s="96"/>
      <c r="G6440" s="39"/>
      <c r="H6440" s="30"/>
    </row>
    <row r="6441" spans="1:8" x14ac:dyDescent="0.25">
      <c r="A6441" s="96"/>
      <c r="G6441" s="39"/>
      <c r="H6441" s="30"/>
    </row>
    <row r="6442" spans="1:8" x14ac:dyDescent="0.25">
      <c r="A6442" s="96"/>
      <c r="G6442" s="39"/>
      <c r="H6442" s="30"/>
    </row>
    <row r="6443" spans="1:8" x14ac:dyDescent="0.25">
      <c r="A6443" s="96"/>
      <c r="G6443" s="39"/>
      <c r="H6443" s="30"/>
    </row>
    <row r="6444" spans="1:8" x14ac:dyDescent="0.25">
      <c r="A6444" s="96"/>
      <c r="G6444" s="39"/>
      <c r="H6444" s="30"/>
    </row>
    <row r="6445" spans="1:8" x14ac:dyDescent="0.25">
      <c r="A6445" s="96"/>
      <c r="G6445" s="39"/>
      <c r="H6445" s="30"/>
    </row>
    <row r="6446" spans="1:8" x14ac:dyDescent="0.25">
      <c r="A6446" s="96"/>
      <c r="G6446" s="39"/>
      <c r="H6446" s="30"/>
    </row>
    <row r="6447" spans="1:8" x14ac:dyDescent="0.25">
      <c r="A6447" s="96"/>
      <c r="G6447" s="39"/>
      <c r="H6447" s="30"/>
    </row>
    <row r="6448" spans="1:8" x14ac:dyDescent="0.25">
      <c r="A6448" s="96"/>
      <c r="G6448" s="39"/>
      <c r="H6448" s="30"/>
    </row>
    <row r="6449" spans="1:8" x14ac:dyDescent="0.25">
      <c r="A6449" s="96"/>
      <c r="G6449" s="39"/>
      <c r="H6449" s="30"/>
    </row>
    <row r="6450" spans="1:8" x14ac:dyDescent="0.25">
      <c r="A6450" s="96"/>
      <c r="G6450" s="39"/>
      <c r="H6450" s="30"/>
    </row>
    <row r="6451" spans="1:8" x14ac:dyDescent="0.25">
      <c r="A6451" s="96"/>
      <c r="G6451" s="39"/>
      <c r="H6451" s="30"/>
    </row>
    <row r="6452" spans="1:8" x14ac:dyDescent="0.25">
      <c r="A6452" s="96"/>
      <c r="G6452" s="39"/>
      <c r="H6452" s="30"/>
    </row>
    <row r="6453" spans="1:8" x14ac:dyDescent="0.25">
      <c r="A6453" s="96"/>
      <c r="G6453" s="39"/>
      <c r="H6453" s="30"/>
    </row>
    <row r="6454" spans="1:8" x14ac:dyDescent="0.25">
      <c r="A6454" s="96"/>
      <c r="G6454" s="39"/>
      <c r="H6454" s="30"/>
    </row>
    <row r="6455" spans="1:8" x14ac:dyDescent="0.25">
      <c r="A6455" s="96"/>
      <c r="G6455" s="39"/>
      <c r="H6455" s="30"/>
    </row>
    <row r="6456" spans="1:8" x14ac:dyDescent="0.25">
      <c r="A6456" s="96"/>
      <c r="G6456" s="39"/>
      <c r="H6456" s="30"/>
    </row>
    <row r="6457" spans="1:8" x14ac:dyDescent="0.25">
      <c r="A6457" s="96"/>
      <c r="G6457" s="39"/>
      <c r="H6457" s="30"/>
    </row>
    <row r="6458" spans="1:8" x14ac:dyDescent="0.25">
      <c r="A6458" s="96"/>
      <c r="G6458" s="39"/>
      <c r="H6458" s="30"/>
    </row>
    <row r="6459" spans="1:8" x14ac:dyDescent="0.25">
      <c r="A6459" s="96"/>
      <c r="G6459" s="39"/>
      <c r="H6459" s="30"/>
    </row>
    <row r="6460" spans="1:8" x14ac:dyDescent="0.25">
      <c r="A6460" s="96"/>
      <c r="G6460" s="39"/>
      <c r="H6460" s="30"/>
    </row>
    <row r="6461" spans="1:8" x14ac:dyDescent="0.25">
      <c r="A6461" s="96"/>
      <c r="G6461" s="39"/>
      <c r="H6461" s="30"/>
    </row>
    <row r="6462" spans="1:8" x14ac:dyDescent="0.25">
      <c r="A6462" s="96"/>
      <c r="G6462" s="39"/>
      <c r="H6462" s="30"/>
    </row>
    <row r="6463" spans="1:8" x14ac:dyDescent="0.25">
      <c r="A6463" s="96"/>
      <c r="G6463" s="39"/>
      <c r="H6463" s="30"/>
    </row>
    <row r="6464" spans="1:8" x14ac:dyDescent="0.25">
      <c r="A6464" s="96"/>
      <c r="G6464" s="39"/>
      <c r="H6464" s="30"/>
    </row>
    <row r="6465" spans="1:8" x14ac:dyDescent="0.25">
      <c r="A6465" s="96"/>
      <c r="G6465" s="39"/>
      <c r="H6465" s="30"/>
    </row>
    <row r="6466" spans="1:8" x14ac:dyDescent="0.25">
      <c r="A6466" s="96"/>
      <c r="G6466" s="39"/>
      <c r="H6466" s="30"/>
    </row>
    <row r="6467" spans="1:8" x14ac:dyDescent="0.25">
      <c r="A6467" s="96"/>
      <c r="G6467" s="39"/>
      <c r="H6467" s="30"/>
    </row>
    <row r="6468" spans="1:8" x14ac:dyDescent="0.25">
      <c r="A6468" s="96"/>
      <c r="G6468" s="39"/>
      <c r="H6468" s="30"/>
    </row>
    <row r="6469" spans="1:8" x14ac:dyDescent="0.25">
      <c r="A6469" s="96"/>
      <c r="G6469" s="39"/>
      <c r="H6469" s="30"/>
    </row>
    <row r="6470" spans="1:8" x14ac:dyDescent="0.25">
      <c r="A6470" s="96"/>
      <c r="G6470" s="39"/>
      <c r="H6470" s="30"/>
    </row>
    <row r="6471" spans="1:8" x14ac:dyDescent="0.25">
      <c r="A6471" s="96"/>
      <c r="G6471" s="39"/>
      <c r="H6471" s="30"/>
    </row>
    <row r="6472" spans="1:8" x14ac:dyDescent="0.25">
      <c r="A6472" s="96"/>
      <c r="G6472" s="39"/>
      <c r="H6472" s="30"/>
    </row>
    <row r="6473" spans="1:8" x14ac:dyDescent="0.25">
      <c r="A6473" s="96"/>
      <c r="G6473" s="39"/>
      <c r="H6473" s="30"/>
    </row>
    <row r="6474" spans="1:8" x14ac:dyDescent="0.25">
      <c r="A6474" s="96"/>
      <c r="G6474" s="39"/>
      <c r="H6474" s="30"/>
    </row>
    <row r="6475" spans="1:8" x14ac:dyDescent="0.25">
      <c r="A6475" s="96"/>
      <c r="G6475" s="39"/>
      <c r="H6475" s="30"/>
    </row>
    <row r="6476" spans="1:8" x14ac:dyDescent="0.25">
      <c r="A6476" s="96"/>
      <c r="G6476" s="39"/>
      <c r="H6476" s="30"/>
    </row>
    <row r="6477" spans="1:8" x14ac:dyDescent="0.25">
      <c r="A6477" s="96"/>
      <c r="G6477" s="39"/>
      <c r="H6477" s="30"/>
    </row>
    <row r="6478" spans="1:8" x14ac:dyDescent="0.25">
      <c r="A6478" s="96"/>
      <c r="G6478" s="39"/>
      <c r="H6478" s="30"/>
    </row>
    <row r="6479" spans="1:8" x14ac:dyDescent="0.25">
      <c r="A6479" s="96"/>
      <c r="G6479" s="39"/>
      <c r="H6479" s="30"/>
    </row>
    <row r="6480" spans="1:8" x14ac:dyDescent="0.25">
      <c r="A6480" s="96"/>
      <c r="G6480" s="39"/>
      <c r="H6480" s="30"/>
    </row>
    <row r="6481" spans="1:8" x14ac:dyDescent="0.25">
      <c r="A6481" s="96"/>
      <c r="G6481" s="39"/>
      <c r="H6481" s="30"/>
    </row>
    <row r="6482" spans="1:8" x14ac:dyDescent="0.25">
      <c r="A6482" s="96"/>
      <c r="G6482" s="39"/>
      <c r="H6482" s="30"/>
    </row>
    <row r="6483" spans="1:8" x14ac:dyDescent="0.25">
      <c r="A6483" s="96"/>
      <c r="G6483" s="39"/>
      <c r="H6483" s="30"/>
    </row>
    <row r="6484" spans="1:8" x14ac:dyDescent="0.25">
      <c r="A6484" s="96"/>
      <c r="G6484" s="39"/>
      <c r="H6484" s="30"/>
    </row>
    <row r="6485" spans="1:8" x14ac:dyDescent="0.25">
      <c r="A6485" s="96"/>
      <c r="G6485" s="39"/>
      <c r="H6485" s="30"/>
    </row>
    <row r="6486" spans="1:8" x14ac:dyDescent="0.25">
      <c r="A6486" s="96"/>
      <c r="G6486" s="39"/>
      <c r="H6486" s="30"/>
    </row>
    <row r="6487" spans="1:8" x14ac:dyDescent="0.25">
      <c r="A6487" s="96"/>
      <c r="G6487" s="39"/>
      <c r="H6487" s="30"/>
    </row>
    <row r="6488" spans="1:8" x14ac:dyDescent="0.25">
      <c r="A6488" s="96"/>
      <c r="G6488" s="39"/>
      <c r="H6488" s="30"/>
    </row>
    <row r="6489" spans="1:8" x14ac:dyDescent="0.25">
      <c r="A6489" s="96"/>
      <c r="G6489" s="39"/>
      <c r="H6489" s="30"/>
    </row>
    <row r="6490" spans="1:8" x14ac:dyDescent="0.25">
      <c r="A6490" s="96"/>
      <c r="G6490" s="39"/>
      <c r="H6490" s="30"/>
    </row>
    <row r="6491" spans="1:8" x14ac:dyDescent="0.25">
      <c r="A6491" s="96"/>
      <c r="G6491" s="39"/>
      <c r="H6491" s="30"/>
    </row>
    <row r="6492" spans="1:8" x14ac:dyDescent="0.25">
      <c r="A6492" s="96"/>
      <c r="G6492" s="39"/>
      <c r="H6492" s="30"/>
    </row>
    <row r="6493" spans="1:8" x14ac:dyDescent="0.25">
      <c r="A6493" s="96"/>
      <c r="G6493" s="39"/>
      <c r="H6493" s="30"/>
    </row>
    <row r="6494" spans="1:8" x14ac:dyDescent="0.25">
      <c r="A6494" s="96"/>
      <c r="G6494" s="39"/>
      <c r="H6494" s="30"/>
    </row>
    <row r="6495" spans="1:8" x14ac:dyDescent="0.25">
      <c r="A6495" s="96"/>
      <c r="G6495" s="39"/>
      <c r="H6495" s="30"/>
    </row>
    <row r="6496" spans="1:8" x14ac:dyDescent="0.25">
      <c r="A6496" s="96"/>
      <c r="G6496" s="39"/>
      <c r="H6496" s="30"/>
    </row>
    <row r="6497" spans="1:8" x14ac:dyDescent="0.25">
      <c r="A6497" s="96"/>
      <c r="G6497" s="39"/>
      <c r="H6497" s="30"/>
    </row>
    <row r="6498" spans="1:8" x14ac:dyDescent="0.25">
      <c r="A6498" s="96"/>
      <c r="G6498" s="39"/>
      <c r="H6498" s="30"/>
    </row>
    <row r="6499" spans="1:8" x14ac:dyDescent="0.25">
      <c r="A6499" s="96"/>
      <c r="G6499" s="39"/>
      <c r="H6499" s="30"/>
    </row>
    <row r="6500" spans="1:8" x14ac:dyDescent="0.25">
      <c r="A6500" s="96"/>
      <c r="G6500" s="39"/>
      <c r="H6500" s="30"/>
    </row>
    <row r="6501" spans="1:8" x14ac:dyDescent="0.25">
      <c r="A6501" s="96"/>
      <c r="G6501" s="39"/>
      <c r="H6501" s="30"/>
    </row>
    <row r="6502" spans="1:8" x14ac:dyDescent="0.25">
      <c r="A6502" s="96"/>
      <c r="G6502" s="39"/>
      <c r="H6502" s="30"/>
    </row>
    <row r="6503" spans="1:8" x14ac:dyDescent="0.25">
      <c r="A6503" s="96"/>
      <c r="G6503" s="39"/>
      <c r="H6503" s="30"/>
    </row>
    <row r="6504" spans="1:8" x14ac:dyDescent="0.25">
      <c r="A6504" s="96"/>
      <c r="G6504" s="39"/>
      <c r="H6504" s="30"/>
    </row>
    <row r="6505" spans="1:8" x14ac:dyDescent="0.25">
      <c r="A6505" s="96"/>
      <c r="G6505" s="39"/>
      <c r="H6505" s="30"/>
    </row>
    <row r="6506" spans="1:8" x14ac:dyDescent="0.25">
      <c r="A6506" s="96"/>
      <c r="G6506" s="39"/>
      <c r="H6506" s="30"/>
    </row>
    <row r="6507" spans="1:8" x14ac:dyDescent="0.25">
      <c r="A6507" s="96"/>
      <c r="G6507" s="39"/>
      <c r="H6507" s="30"/>
    </row>
    <row r="6508" spans="1:8" x14ac:dyDescent="0.25">
      <c r="A6508" s="96"/>
      <c r="G6508" s="39"/>
      <c r="H6508" s="30"/>
    </row>
    <row r="6509" spans="1:8" x14ac:dyDescent="0.25">
      <c r="A6509" s="96"/>
      <c r="G6509" s="39"/>
      <c r="H6509" s="30"/>
    </row>
    <row r="6510" spans="1:8" x14ac:dyDescent="0.25">
      <c r="A6510" s="96"/>
      <c r="G6510" s="39"/>
      <c r="H6510" s="30"/>
    </row>
    <row r="6511" spans="1:8" x14ac:dyDescent="0.25">
      <c r="A6511" s="96"/>
      <c r="G6511" s="39"/>
      <c r="H6511" s="30"/>
    </row>
    <row r="6512" spans="1:8" x14ac:dyDescent="0.25">
      <c r="A6512" s="96"/>
      <c r="G6512" s="39"/>
      <c r="H6512" s="30"/>
    </row>
    <row r="6513" spans="1:8" x14ac:dyDescent="0.25">
      <c r="A6513" s="96"/>
      <c r="G6513" s="39"/>
      <c r="H6513" s="30"/>
    </row>
    <row r="6514" spans="1:8" x14ac:dyDescent="0.25">
      <c r="A6514" s="96"/>
      <c r="G6514" s="39"/>
      <c r="H6514" s="30"/>
    </row>
    <row r="6515" spans="1:8" x14ac:dyDescent="0.25">
      <c r="A6515" s="96"/>
      <c r="G6515" s="39"/>
      <c r="H6515" s="30"/>
    </row>
    <row r="6516" spans="1:8" x14ac:dyDescent="0.25">
      <c r="A6516" s="96"/>
      <c r="G6516" s="39"/>
      <c r="H6516" s="30"/>
    </row>
    <row r="6517" spans="1:8" x14ac:dyDescent="0.25">
      <c r="A6517" s="96"/>
      <c r="G6517" s="39"/>
      <c r="H6517" s="30"/>
    </row>
    <row r="6518" spans="1:8" x14ac:dyDescent="0.25">
      <c r="A6518" s="96"/>
      <c r="G6518" s="39"/>
      <c r="H6518" s="30"/>
    </row>
    <row r="6519" spans="1:8" x14ac:dyDescent="0.25">
      <c r="A6519" s="96"/>
      <c r="G6519" s="39"/>
      <c r="H6519" s="30"/>
    </row>
    <row r="6520" spans="1:8" x14ac:dyDescent="0.25">
      <c r="A6520" s="96"/>
      <c r="G6520" s="39"/>
      <c r="H6520" s="30"/>
    </row>
    <row r="6521" spans="1:8" x14ac:dyDescent="0.25">
      <c r="A6521" s="96"/>
      <c r="G6521" s="39"/>
      <c r="H6521" s="30"/>
    </row>
    <row r="6522" spans="1:8" x14ac:dyDescent="0.25">
      <c r="A6522" s="96"/>
      <c r="G6522" s="39"/>
      <c r="H6522" s="30"/>
    </row>
    <row r="6523" spans="1:8" x14ac:dyDescent="0.25">
      <c r="A6523" s="96"/>
      <c r="G6523" s="39"/>
      <c r="H6523" s="30"/>
    </row>
    <row r="6524" spans="1:8" x14ac:dyDescent="0.25">
      <c r="A6524" s="96"/>
      <c r="G6524" s="39"/>
      <c r="H6524" s="30"/>
    </row>
    <row r="6525" spans="1:8" x14ac:dyDescent="0.25">
      <c r="A6525" s="96"/>
      <c r="G6525" s="39"/>
      <c r="H6525" s="30"/>
    </row>
    <row r="6526" spans="1:8" x14ac:dyDescent="0.25">
      <c r="A6526" s="96"/>
      <c r="G6526" s="39"/>
      <c r="H6526" s="30"/>
    </row>
    <row r="6527" spans="1:8" x14ac:dyDescent="0.25">
      <c r="A6527" s="96"/>
      <c r="G6527" s="39"/>
      <c r="H6527" s="30"/>
    </row>
    <row r="6528" spans="1:8" x14ac:dyDescent="0.25">
      <c r="A6528" s="96"/>
      <c r="G6528" s="39"/>
      <c r="H6528" s="30"/>
    </row>
    <row r="6529" spans="1:8" x14ac:dyDescent="0.25">
      <c r="A6529" s="96"/>
      <c r="G6529" s="39"/>
      <c r="H6529" s="30"/>
    </row>
    <row r="6530" spans="1:8" x14ac:dyDescent="0.25">
      <c r="A6530" s="96"/>
      <c r="G6530" s="39"/>
      <c r="H6530" s="30"/>
    </row>
    <row r="6531" spans="1:8" x14ac:dyDescent="0.25">
      <c r="A6531" s="96"/>
      <c r="G6531" s="39"/>
      <c r="H6531" s="30"/>
    </row>
    <row r="6532" spans="1:8" x14ac:dyDescent="0.25">
      <c r="A6532" s="96"/>
      <c r="G6532" s="39"/>
      <c r="H6532" s="30"/>
    </row>
    <row r="6533" spans="1:8" x14ac:dyDescent="0.25">
      <c r="A6533" s="96"/>
      <c r="G6533" s="39"/>
      <c r="H6533" s="30"/>
    </row>
    <row r="6534" spans="1:8" x14ac:dyDescent="0.25">
      <c r="A6534" s="96"/>
      <c r="G6534" s="39"/>
      <c r="H6534" s="30"/>
    </row>
    <row r="6535" spans="1:8" x14ac:dyDescent="0.25">
      <c r="A6535" s="96"/>
      <c r="G6535" s="39"/>
      <c r="H6535" s="30"/>
    </row>
    <row r="6536" spans="1:8" x14ac:dyDescent="0.25">
      <c r="A6536" s="96"/>
      <c r="G6536" s="39"/>
      <c r="H6536" s="30"/>
    </row>
    <row r="6537" spans="1:8" x14ac:dyDescent="0.25">
      <c r="A6537" s="96"/>
      <c r="G6537" s="39"/>
      <c r="H6537" s="30"/>
    </row>
    <row r="6538" spans="1:8" x14ac:dyDescent="0.25">
      <c r="A6538" s="96"/>
      <c r="G6538" s="39"/>
      <c r="H6538" s="30"/>
    </row>
    <row r="6539" spans="1:8" x14ac:dyDescent="0.25">
      <c r="A6539" s="96"/>
      <c r="G6539" s="39"/>
      <c r="H6539" s="30"/>
    </row>
    <row r="6540" spans="1:8" x14ac:dyDescent="0.25">
      <c r="A6540" s="96"/>
      <c r="G6540" s="39"/>
      <c r="H6540" s="30"/>
    </row>
    <row r="6541" spans="1:8" x14ac:dyDescent="0.25">
      <c r="A6541" s="96"/>
      <c r="G6541" s="39"/>
      <c r="H6541" s="30"/>
    </row>
    <row r="6542" spans="1:8" x14ac:dyDescent="0.25">
      <c r="A6542" s="96"/>
      <c r="G6542" s="39"/>
      <c r="H6542" s="30"/>
    </row>
    <row r="6543" spans="1:8" x14ac:dyDescent="0.25">
      <c r="A6543" s="96"/>
      <c r="G6543" s="39"/>
      <c r="H6543" s="30"/>
    </row>
    <row r="6544" spans="1:8" x14ac:dyDescent="0.25">
      <c r="A6544" s="96"/>
      <c r="G6544" s="39"/>
      <c r="H6544" s="30"/>
    </row>
    <row r="6545" spans="1:8" x14ac:dyDescent="0.25">
      <c r="A6545" s="96"/>
      <c r="G6545" s="39"/>
      <c r="H6545" s="30"/>
    </row>
    <row r="6546" spans="1:8" x14ac:dyDescent="0.25">
      <c r="A6546" s="96"/>
      <c r="G6546" s="39"/>
      <c r="H6546" s="30"/>
    </row>
    <row r="6547" spans="1:8" x14ac:dyDescent="0.25">
      <c r="A6547" s="96"/>
      <c r="G6547" s="39"/>
      <c r="H6547" s="30"/>
    </row>
    <row r="6548" spans="1:8" x14ac:dyDescent="0.25">
      <c r="A6548" s="96"/>
      <c r="G6548" s="39"/>
      <c r="H6548" s="30"/>
    </row>
    <row r="6549" spans="1:8" x14ac:dyDescent="0.25">
      <c r="A6549" s="96"/>
      <c r="G6549" s="39"/>
      <c r="H6549" s="30"/>
    </row>
    <row r="6550" spans="1:8" x14ac:dyDescent="0.25">
      <c r="A6550" s="96"/>
      <c r="G6550" s="39"/>
      <c r="H6550" s="30"/>
    </row>
    <row r="6551" spans="1:8" x14ac:dyDescent="0.25">
      <c r="A6551" s="96"/>
      <c r="G6551" s="39"/>
      <c r="H6551" s="30"/>
    </row>
    <row r="6552" spans="1:8" x14ac:dyDescent="0.25">
      <c r="A6552" s="96"/>
      <c r="G6552" s="39"/>
      <c r="H6552" s="30"/>
    </row>
    <row r="6553" spans="1:8" x14ac:dyDescent="0.25">
      <c r="A6553" s="96"/>
      <c r="G6553" s="39"/>
      <c r="H6553" s="30"/>
    </row>
    <row r="6554" spans="1:8" x14ac:dyDescent="0.25">
      <c r="A6554" s="96"/>
      <c r="G6554" s="39"/>
      <c r="H6554" s="30"/>
    </row>
    <row r="6555" spans="1:8" x14ac:dyDescent="0.25">
      <c r="A6555" s="96"/>
      <c r="G6555" s="39"/>
      <c r="H6555" s="30"/>
    </row>
    <row r="6556" spans="1:8" x14ac:dyDescent="0.25">
      <c r="A6556" s="96"/>
      <c r="G6556" s="39"/>
      <c r="H6556" s="30"/>
    </row>
    <row r="6557" spans="1:8" x14ac:dyDescent="0.25">
      <c r="A6557" s="96"/>
      <c r="G6557" s="39"/>
      <c r="H6557" s="30"/>
    </row>
    <row r="6558" spans="1:8" x14ac:dyDescent="0.25">
      <c r="A6558" s="96"/>
      <c r="G6558" s="39"/>
      <c r="H6558" s="30"/>
    </row>
    <row r="6559" spans="1:8" x14ac:dyDescent="0.25">
      <c r="A6559" s="96"/>
      <c r="G6559" s="39"/>
      <c r="H6559" s="30"/>
    </row>
    <row r="6560" spans="1:8" x14ac:dyDescent="0.25">
      <c r="A6560" s="96"/>
      <c r="G6560" s="39"/>
      <c r="H6560" s="30"/>
    </row>
    <row r="6561" spans="1:8" x14ac:dyDescent="0.25">
      <c r="A6561" s="96"/>
      <c r="G6561" s="39"/>
      <c r="H6561" s="30"/>
    </row>
    <row r="6562" spans="1:8" x14ac:dyDescent="0.25">
      <c r="A6562" s="96"/>
      <c r="G6562" s="39"/>
      <c r="H6562" s="30"/>
    </row>
    <row r="6563" spans="1:8" x14ac:dyDescent="0.25">
      <c r="A6563" s="96"/>
      <c r="G6563" s="39"/>
      <c r="H6563" s="30"/>
    </row>
    <row r="6564" spans="1:8" x14ac:dyDescent="0.25">
      <c r="A6564" s="96"/>
      <c r="G6564" s="39"/>
      <c r="H6564" s="30"/>
    </row>
    <row r="6565" spans="1:8" x14ac:dyDescent="0.25">
      <c r="A6565" s="96"/>
      <c r="G6565" s="39"/>
      <c r="H6565" s="30"/>
    </row>
    <row r="6566" spans="1:8" x14ac:dyDescent="0.25">
      <c r="A6566" s="96"/>
      <c r="G6566" s="39"/>
      <c r="H6566" s="30"/>
    </row>
    <row r="6567" spans="1:8" x14ac:dyDescent="0.25">
      <c r="A6567" s="96"/>
      <c r="G6567" s="39"/>
      <c r="H6567" s="30"/>
    </row>
    <row r="6568" spans="1:8" x14ac:dyDescent="0.25">
      <c r="A6568" s="96"/>
      <c r="G6568" s="39"/>
      <c r="H6568" s="30"/>
    </row>
    <row r="6569" spans="1:8" x14ac:dyDescent="0.25">
      <c r="A6569" s="96"/>
      <c r="G6569" s="39"/>
      <c r="H6569" s="30"/>
    </row>
    <row r="6570" spans="1:8" x14ac:dyDescent="0.25">
      <c r="A6570" s="96"/>
      <c r="G6570" s="39"/>
      <c r="H6570" s="30"/>
    </row>
    <row r="6571" spans="1:8" x14ac:dyDescent="0.25">
      <c r="A6571" s="96"/>
      <c r="G6571" s="39"/>
      <c r="H6571" s="30"/>
    </row>
    <row r="6572" spans="1:8" x14ac:dyDescent="0.25">
      <c r="A6572" s="96"/>
      <c r="G6572" s="39"/>
      <c r="H6572" s="30"/>
    </row>
    <row r="6573" spans="1:8" x14ac:dyDescent="0.25">
      <c r="A6573" s="96"/>
      <c r="G6573" s="39"/>
      <c r="H6573" s="30"/>
    </row>
    <row r="6574" spans="1:8" x14ac:dyDescent="0.25">
      <c r="A6574" s="96"/>
      <c r="G6574" s="39"/>
      <c r="H6574" s="30"/>
    </row>
    <row r="6575" spans="1:8" x14ac:dyDescent="0.25">
      <c r="A6575" s="96"/>
      <c r="G6575" s="39"/>
      <c r="H6575" s="30"/>
    </row>
    <row r="6576" spans="1:8" x14ac:dyDescent="0.25">
      <c r="A6576" s="96"/>
      <c r="G6576" s="39"/>
      <c r="H6576" s="30"/>
    </row>
    <row r="6577" spans="1:8" x14ac:dyDescent="0.25">
      <c r="A6577" s="96"/>
      <c r="G6577" s="39"/>
      <c r="H6577" s="30"/>
    </row>
    <row r="6578" spans="1:8" x14ac:dyDescent="0.25">
      <c r="A6578" s="96"/>
      <c r="G6578" s="39"/>
      <c r="H6578" s="30"/>
    </row>
    <row r="6579" spans="1:8" x14ac:dyDescent="0.25">
      <c r="A6579" s="96"/>
      <c r="G6579" s="39"/>
      <c r="H6579" s="30"/>
    </row>
    <row r="6580" spans="1:8" x14ac:dyDescent="0.25">
      <c r="A6580" s="96"/>
      <c r="G6580" s="39"/>
      <c r="H6580" s="30"/>
    </row>
    <row r="6581" spans="1:8" x14ac:dyDescent="0.25">
      <c r="A6581" s="96"/>
      <c r="G6581" s="39"/>
      <c r="H6581" s="30"/>
    </row>
    <row r="6582" spans="1:8" x14ac:dyDescent="0.25">
      <c r="A6582" s="96"/>
      <c r="G6582" s="39"/>
      <c r="H6582" s="30"/>
    </row>
    <row r="6583" spans="1:8" x14ac:dyDescent="0.25">
      <c r="A6583" s="96"/>
      <c r="G6583" s="39"/>
      <c r="H6583" s="30"/>
    </row>
    <row r="6584" spans="1:8" x14ac:dyDescent="0.25">
      <c r="A6584" s="96"/>
      <c r="G6584" s="39"/>
      <c r="H6584" s="30"/>
    </row>
    <row r="6585" spans="1:8" x14ac:dyDescent="0.25">
      <c r="A6585" s="96"/>
      <c r="G6585" s="39"/>
      <c r="H6585" s="30"/>
    </row>
    <row r="6586" spans="1:8" x14ac:dyDescent="0.25">
      <c r="A6586" s="96"/>
      <c r="G6586" s="39"/>
      <c r="H6586" s="30"/>
    </row>
    <row r="6587" spans="1:8" x14ac:dyDescent="0.25">
      <c r="A6587" s="96"/>
      <c r="G6587" s="39"/>
      <c r="H6587" s="30"/>
    </row>
    <row r="6588" spans="1:8" x14ac:dyDescent="0.25">
      <c r="A6588" s="96"/>
      <c r="G6588" s="39"/>
      <c r="H6588" s="30"/>
    </row>
    <row r="6589" spans="1:8" x14ac:dyDescent="0.25">
      <c r="A6589" s="96"/>
      <c r="G6589" s="39"/>
      <c r="H6589" s="30"/>
    </row>
    <row r="6590" spans="1:8" x14ac:dyDescent="0.25">
      <c r="A6590" s="96"/>
      <c r="G6590" s="39"/>
      <c r="H6590" s="30"/>
    </row>
    <row r="6591" spans="1:8" x14ac:dyDescent="0.25">
      <c r="A6591" s="96"/>
      <c r="G6591" s="39"/>
      <c r="H6591" s="30"/>
    </row>
    <row r="6592" spans="1:8" x14ac:dyDescent="0.25">
      <c r="A6592" s="96"/>
      <c r="G6592" s="39"/>
      <c r="H6592" s="30"/>
    </row>
    <row r="6593" spans="1:8" x14ac:dyDescent="0.25">
      <c r="A6593" s="96"/>
      <c r="G6593" s="39"/>
      <c r="H6593" s="30"/>
    </row>
    <row r="6594" spans="1:8" x14ac:dyDescent="0.25">
      <c r="A6594" s="96"/>
      <c r="G6594" s="39"/>
      <c r="H6594" s="30"/>
    </row>
    <row r="6595" spans="1:8" x14ac:dyDescent="0.25">
      <c r="A6595" s="96"/>
      <c r="G6595" s="39"/>
      <c r="H6595" s="30"/>
    </row>
    <row r="6596" spans="1:8" x14ac:dyDescent="0.25">
      <c r="A6596" s="96"/>
      <c r="G6596" s="39"/>
      <c r="H6596" s="30"/>
    </row>
    <row r="6597" spans="1:8" x14ac:dyDescent="0.25">
      <c r="A6597" s="96"/>
      <c r="G6597" s="39"/>
      <c r="H6597" s="30"/>
    </row>
    <row r="6598" spans="1:8" x14ac:dyDescent="0.25">
      <c r="A6598" s="96"/>
      <c r="G6598" s="39"/>
      <c r="H6598" s="30"/>
    </row>
    <row r="6599" spans="1:8" x14ac:dyDescent="0.25">
      <c r="A6599" s="96"/>
      <c r="G6599" s="39"/>
      <c r="H6599" s="30"/>
    </row>
    <row r="6600" spans="1:8" x14ac:dyDescent="0.25">
      <c r="A6600" s="96"/>
      <c r="G6600" s="39"/>
      <c r="H6600" s="30"/>
    </row>
    <row r="6601" spans="1:8" x14ac:dyDescent="0.25">
      <c r="A6601" s="96"/>
      <c r="G6601" s="39"/>
      <c r="H6601" s="30"/>
    </row>
    <row r="6602" spans="1:8" x14ac:dyDescent="0.25">
      <c r="A6602" s="96"/>
      <c r="G6602" s="39"/>
      <c r="H6602" s="30"/>
    </row>
    <row r="6603" spans="1:8" x14ac:dyDescent="0.25">
      <c r="A6603" s="96"/>
      <c r="G6603" s="39"/>
      <c r="H6603" s="30"/>
    </row>
    <row r="6604" spans="1:8" x14ac:dyDescent="0.25">
      <c r="A6604" s="96"/>
      <c r="G6604" s="39"/>
      <c r="H6604" s="30"/>
    </row>
    <row r="6605" spans="1:8" x14ac:dyDescent="0.25">
      <c r="A6605" s="96"/>
      <c r="G6605" s="39"/>
      <c r="H6605" s="30"/>
    </row>
    <row r="6606" spans="1:8" x14ac:dyDescent="0.25">
      <c r="A6606" s="96"/>
      <c r="G6606" s="39"/>
      <c r="H6606" s="30"/>
    </row>
    <row r="6607" spans="1:8" x14ac:dyDescent="0.25">
      <c r="A6607" s="96"/>
      <c r="G6607" s="39"/>
      <c r="H6607" s="30"/>
    </row>
    <row r="6608" spans="1:8" x14ac:dyDescent="0.25">
      <c r="A6608" s="96"/>
      <c r="G6608" s="39"/>
      <c r="H6608" s="30"/>
    </row>
    <row r="6609" spans="1:8" x14ac:dyDescent="0.25">
      <c r="A6609" s="96"/>
      <c r="G6609" s="39"/>
      <c r="H6609" s="30"/>
    </row>
    <row r="6610" spans="1:8" x14ac:dyDescent="0.25">
      <c r="A6610" s="96"/>
      <c r="G6610" s="39"/>
      <c r="H6610" s="30"/>
    </row>
    <row r="6611" spans="1:8" x14ac:dyDescent="0.25">
      <c r="A6611" s="96"/>
      <c r="G6611" s="39"/>
      <c r="H6611" s="30"/>
    </row>
    <row r="6612" spans="1:8" x14ac:dyDescent="0.25">
      <c r="A6612" s="96"/>
      <c r="G6612" s="39"/>
      <c r="H6612" s="30"/>
    </row>
    <row r="6613" spans="1:8" x14ac:dyDescent="0.25">
      <c r="A6613" s="96"/>
      <c r="G6613" s="39"/>
      <c r="H6613" s="30"/>
    </row>
    <row r="6614" spans="1:8" x14ac:dyDescent="0.25">
      <c r="A6614" s="96"/>
      <c r="G6614" s="39"/>
      <c r="H6614" s="30"/>
    </row>
    <row r="6615" spans="1:8" x14ac:dyDescent="0.25">
      <c r="A6615" s="96"/>
      <c r="G6615" s="39"/>
      <c r="H6615" s="30"/>
    </row>
    <row r="6616" spans="1:8" x14ac:dyDescent="0.25">
      <c r="A6616" s="96"/>
      <c r="G6616" s="39"/>
      <c r="H6616" s="30"/>
    </row>
    <row r="6617" spans="1:8" x14ac:dyDescent="0.25">
      <c r="A6617" s="96"/>
      <c r="G6617" s="39"/>
      <c r="H6617" s="30"/>
    </row>
    <row r="6618" spans="1:8" x14ac:dyDescent="0.25">
      <c r="A6618" s="96"/>
      <c r="G6618" s="39"/>
      <c r="H6618" s="30"/>
    </row>
    <row r="6619" spans="1:8" x14ac:dyDescent="0.25">
      <c r="A6619" s="96"/>
      <c r="G6619" s="39"/>
      <c r="H6619" s="30"/>
    </row>
    <row r="6620" spans="1:8" x14ac:dyDescent="0.25">
      <c r="A6620" s="96"/>
      <c r="G6620" s="39"/>
      <c r="H6620" s="30"/>
    </row>
    <row r="6621" spans="1:8" x14ac:dyDescent="0.25">
      <c r="A6621" s="96"/>
      <c r="G6621" s="39"/>
      <c r="H6621" s="30"/>
    </row>
    <row r="6622" spans="1:8" x14ac:dyDescent="0.25">
      <c r="A6622" s="96"/>
      <c r="G6622" s="39"/>
      <c r="H6622" s="30"/>
    </row>
    <row r="6623" spans="1:8" x14ac:dyDescent="0.25">
      <c r="A6623" s="96"/>
      <c r="G6623" s="39"/>
      <c r="H6623" s="30"/>
    </row>
    <row r="6624" spans="1:8" x14ac:dyDescent="0.25">
      <c r="A6624" s="96"/>
      <c r="G6624" s="39"/>
      <c r="H6624" s="30"/>
    </row>
    <row r="6625" spans="1:8" x14ac:dyDescent="0.25">
      <c r="A6625" s="96"/>
      <c r="G6625" s="39"/>
      <c r="H6625" s="30"/>
    </row>
    <row r="6626" spans="1:8" x14ac:dyDescent="0.25">
      <c r="A6626" s="96"/>
      <c r="G6626" s="39"/>
      <c r="H6626" s="30"/>
    </row>
    <row r="6627" spans="1:8" x14ac:dyDescent="0.25">
      <c r="A6627" s="96"/>
      <c r="G6627" s="39"/>
      <c r="H6627" s="30"/>
    </row>
    <row r="6628" spans="1:8" x14ac:dyDescent="0.25">
      <c r="A6628" s="96"/>
      <c r="G6628" s="39"/>
      <c r="H6628" s="30"/>
    </row>
    <row r="6629" spans="1:8" x14ac:dyDescent="0.25">
      <c r="A6629" s="96"/>
      <c r="G6629" s="39"/>
      <c r="H6629" s="30"/>
    </row>
    <row r="6630" spans="1:8" x14ac:dyDescent="0.25">
      <c r="A6630" s="96"/>
      <c r="G6630" s="39"/>
      <c r="H6630" s="30"/>
    </row>
    <row r="6631" spans="1:8" x14ac:dyDescent="0.25">
      <c r="A6631" s="96"/>
      <c r="G6631" s="39"/>
      <c r="H6631" s="30"/>
    </row>
    <row r="6632" spans="1:8" x14ac:dyDescent="0.25">
      <c r="A6632" s="96"/>
      <c r="G6632" s="39"/>
      <c r="H6632" s="30"/>
    </row>
    <row r="6633" spans="1:8" x14ac:dyDescent="0.25">
      <c r="A6633" s="96"/>
      <c r="G6633" s="39"/>
      <c r="H6633" s="30"/>
    </row>
    <row r="6634" spans="1:8" x14ac:dyDescent="0.25">
      <c r="A6634" s="96"/>
      <c r="G6634" s="39"/>
      <c r="H6634" s="30"/>
    </row>
    <row r="6635" spans="1:8" x14ac:dyDescent="0.25">
      <c r="A6635" s="96"/>
      <c r="G6635" s="39"/>
      <c r="H6635" s="30"/>
    </row>
    <row r="6636" spans="1:8" x14ac:dyDescent="0.25">
      <c r="A6636" s="96"/>
      <c r="G6636" s="39"/>
      <c r="H6636" s="30"/>
    </row>
    <row r="6637" spans="1:8" x14ac:dyDescent="0.25">
      <c r="A6637" s="96"/>
      <c r="G6637" s="39"/>
      <c r="H6637" s="30"/>
    </row>
    <row r="6638" spans="1:8" x14ac:dyDescent="0.25">
      <c r="A6638" s="96"/>
      <c r="G6638" s="39"/>
      <c r="H6638" s="30"/>
    </row>
    <row r="6639" spans="1:8" x14ac:dyDescent="0.25">
      <c r="A6639" s="96"/>
      <c r="G6639" s="39"/>
      <c r="H6639" s="30"/>
    </row>
    <row r="6640" spans="1:8" x14ac:dyDescent="0.25">
      <c r="A6640" s="96"/>
      <c r="G6640" s="39"/>
      <c r="H6640" s="30"/>
    </row>
    <row r="6641" spans="1:8" x14ac:dyDescent="0.25">
      <c r="A6641" s="96"/>
      <c r="G6641" s="39"/>
      <c r="H6641" s="30"/>
    </row>
    <row r="6642" spans="1:8" x14ac:dyDescent="0.25">
      <c r="A6642" s="96"/>
      <c r="G6642" s="39"/>
      <c r="H6642" s="30"/>
    </row>
    <row r="6643" spans="1:8" x14ac:dyDescent="0.25">
      <c r="A6643" s="96"/>
      <c r="G6643" s="39"/>
      <c r="H6643" s="30"/>
    </row>
    <row r="6644" spans="1:8" x14ac:dyDescent="0.25">
      <c r="A6644" s="96"/>
      <c r="G6644" s="39"/>
      <c r="H6644" s="30"/>
    </row>
    <row r="6645" spans="1:8" x14ac:dyDescent="0.25">
      <c r="A6645" s="96"/>
      <c r="G6645" s="39"/>
      <c r="H6645" s="30"/>
    </row>
    <row r="6646" spans="1:8" x14ac:dyDescent="0.25">
      <c r="A6646" s="96"/>
      <c r="G6646" s="39"/>
      <c r="H6646" s="30"/>
    </row>
    <row r="6647" spans="1:8" x14ac:dyDescent="0.25">
      <c r="A6647" s="96"/>
      <c r="G6647" s="39"/>
      <c r="H6647" s="30"/>
    </row>
    <row r="6648" spans="1:8" x14ac:dyDescent="0.25">
      <c r="A6648" s="96"/>
      <c r="G6648" s="39"/>
      <c r="H6648" s="30"/>
    </row>
    <row r="6649" spans="1:8" x14ac:dyDescent="0.25">
      <c r="A6649" s="96"/>
      <c r="G6649" s="39"/>
      <c r="H6649" s="30"/>
    </row>
    <row r="6650" spans="1:8" x14ac:dyDescent="0.25">
      <c r="A6650" s="96"/>
      <c r="G6650" s="39"/>
      <c r="H6650" s="30"/>
    </row>
    <row r="6651" spans="1:8" x14ac:dyDescent="0.25">
      <c r="A6651" s="96"/>
      <c r="G6651" s="39"/>
      <c r="H6651" s="30"/>
    </row>
    <row r="6652" spans="1:8" x14ac:dyDescent="0.25">
      <c r="A6652" s="96"/>
      <c r="G6652" s="39"/>
      <c r="H6652" s="30"/>
    </row>
    <row r="6653" spans="1:8" x14ac:dyDescent="0.25">
      <c r="A6653" s="96"/>
      <c r="G6653" s="39"/>
      <c r="H6653" s="30"/>
    </row>
    <row r="6654" spans="1:8" x14ac:dyDescent="0.25">
      <c r="A6654" s="96"/>
      <c r="G6654" s="39"/>
      <c r="H6654" s="30"/>
    </row>
    <row r="6655" spans="1:8" x14ac:dyDescent="0.25">
      <c r="A6655" s="96"/>
      <c r="G6655" s="39"/>
      <c r="H6655" s="30"/>
    </row>
    <row r="6656" spans="1:8" x14ac:dyDescent="0.25">
      <c r="A6656" s="96"/>
      <c r="G6656" s="39"/>
      <c r="H6656" s="30"/>
    </row>
    <row r="6657" spans="1:8" x14ac:dyDescent="0.25">
      <c r="A6657" s="96"/>
      <c r="G6657" s="39"/>
      <c r="H6657" s="30"/>
    </row>
    <row r="6658" spans="1:8" x14ac:dyDescent="0.25">
      <c r="A6658" s="96"/>
      <c r="G6658" s="39"/>
      <c r="H6658" s="30"/>
    </row>
    <row r="6659" spans="1:8" x14ac:dyDescent="0.25">
      <c r="A6659" s="96"/>
      <c r="G6659" s="39"/>
      <c r="H6659" s="30"/>
    </row>
    <row r="6660" spans="1:8" x14ac:dyDescent="0.25">
      <c r="A6660" s="96"/>
      <c r="G6660" s="39"/>
      <c r="H6660" s="30"/>
    </row>
    <row r="6661" spans="1:8" x14ac:dyDescent="0.25">
      <c r="A6661" s="96"/>
      <c r="G6661" s="39"/>
      <c r="H6661" s="30"/>
    </row>
    <row r="6662" spans="1:8" x14ac:dyDescent="0.25">
      <c r="A6662" s="96"/>
      <c r="G6662" s="39"/>
      <c r="H6662" s="30"/>
    </row>
    <row r="6663" spans="1:8" x14ac:dyDescent="0.25">
      <c r="A6663" s="96"/>
      <c r="G6663" s="39"/>
      <c r="H6663" s="30"/>
    </row>
    <row r="6664" spans="1:8" x14ac:dyDescent="0.25">
      <c r="A6664" s="96"/>
      <c r="G6664" s="39"/>
      <c r="H6664" s="30"/>
    </row>
    <row r="6665" spans="1:8" x14ac:dyDescent="0.25">
      <c r="A6665" s="96"/>
      <c r="G6665" s="39"/>
      <c r="H6665" s="30"/>
    </row>
    <row r="6666" spans="1:8" x14ac:dyDescent="0.25">
      <c r="A6666" s="96"/>
      <c r="G6666" s="39"/>
      <c r="H6666" s="30"/>
    </row>
    <row r="6667" spans="1:8" x14ac:dyDescent="0.25">
      <c r="A6667" s="96"/>
      <c r="G6667" s="39"/>
      <c r="H6667" s="30"/>
    </row>
    <row r="6668" spans="1:8" x14ac:dyDescent="0.25">
      <c r="A6668" s="96"/>
      <c r="G6668" s="39"/>
      <c r="H6668" s="30"/>
    </row>
    <row r="6669" spans="1:8" x14ac:dyDescent="0.25">
      <c r="A6669" s="96"/>
      <c r="G6669" s="39"/>
      <c r="H6669" s="30"/>
    </row>
    <row r="6670" spans="1:8" x14ac:dyDescent="0.25">
      <c r="A6670" s="96"/>
      <c r="G6670" s="39"/>
      <c r="H6670" s="30"/>
    </row>
    <row r="6671" spans="1:8" x14ac:dyDescent="0.25">
      <c r="A6671" s="96"/>
      <c r="G6671" s="39"/>
      <c r="H6671" s="30"/>
    </row>
    <row r="6672" spans="1:8" x14ac:dyDescent="0.25">
      <c r="A6672" s="96"/>
      <c r="G6672" s="39"/>
      <c r="H6672" s="30"/>
    </row>
    <row r="6673" spans="1:8" x14ac:dyDescent="0.25">
      <c r="A6673" s="96"/>
      <c r="G6673" s="39"/>
      <c r="H6673" s="30"/>
    </row>
    <row r="6674" spans="1:8" x14ac:dyDescent="0.25">
      <c r="A6674" s="96"/>
      <c r="G6674" s="39"/>
      <c r="H6674" s="30"/>
    </row>
    <row r="6675" spans="1:8" x14ac:dyDescent="0.25">
      <c r="A6675" s="96"/>
      <c r="G6675" s="39"/>
      <c r="H6675" s="30"/>
    </row>
    <row r="6676" spans="1:8" x14ac:dyDescent="0.25">
      <c r="A6676" s="96"/>
      <c r="G6676" s="39"/>
      <c r="H6676" s="30"/>
    </row>
    <row r="6677" spans="1:8" x14ac:dyDescent="0.25">
      <c r="A6677" s="96"/>
      <c r="G6677" s="39"/>
      <c r="H6677" s="30"/>
    </row>
    <row r="6678" spans="1:8" x14ac:dyDescent="0.25">
      <c r="A6678" s="96"/>
      <c r="G6678" s="39"/>
      <c r="H6678" s="30"/>
    </row>
    <row r="6679" spans="1:8" x14ac:dyDescent="0.25">
      <c r="A6679" s="96"/>
      <c r="G6679" s="39"/>
      <c r="H6679" s="30"/>
    </row>
    <row r="6680" spans="1:8" x14ac:dyDescent="0.25">
      <c r="A6680" s="96"/>
      <c r="G6680" s="39"/>
      <c r="H6680" s="30"/>
    </row>
    <row r="6681" spans="1:8" x14ac:dyDescent="0.25">
      <c r="A6681" s="96"/>
      <c r="G6681" s="39"/>
      <c r="H6681" s="30"/>
    </row>
    <row r="6682" spans="1:8" x14ac:dyDescent="0.25">
      <c r="A6682" s="96"/>
      <c r="G6682" s="39"/>
      <c r="H6682" s="30"/>
    </row>
    <row r="6683" spans="1:8" x14ac:dyDescent="0.25">
      <c r="A6683" s="96"/>
      <c r="G6683" s="39"/>
      <c r="H6683" s="30"/>
    </row>
    <row r="6684" spans="1:8" x14ac:dyDescent="0.25">
      <c r="A6684" s="96"/>
      <c r="G6684" s="39"/>
      <c r="H6684" s="30"/>
    </row>
    <row r="6685" spans="1:8" x14ac:dyDescent="0.25">
      <c r="A6685" s="96"/>
      <c r="G6685" s="39"/>
      <c r="H6685" s="30"/>
    </row>
    <row r="6686" spans="1:8" x14ac:dyDescent="0.25">
      <c r="A6686" s="96"/>
      <c r="G6686" s="39"/>
      <c r="H6686" s="30"/>
    </row>
    <row r="6687" spans="1:8" x14ac:dyDescent="0.25">
      <c r="A6687" s="96"/>
      <c r="G6687" s="39"/>
      <c r="H6687" s="30"/>
    </row>
    <row r="6688" spans="1:8" x14ac:dyDescent="0.25">
      <c r="A6688" s="96"/>
      <c r="G6688" s="39"/>
      <c r="H6688" s="30"/>
    </row>
    <row r="6689" spans="1:8" x14ac:dyDescent="0.25">
      <c r="A6689" s="96"/>
      <c r="G6689" s="39"/>
      <c r="H6689" s="30"/>
    </row>
    <row r="6690" spans="1:8" x14ac:dyDescent="0.25">
      <c r="A6690" s="96"/>
      <c r="G6690" s="39"/>
      <c r="H6690" s="30"/>
    </row>
    <row r="6691" spans="1:8" x14ac:dyDescent="0.25">
      <c r="A6691" s="96"/>
      <c r="G6691" s="39"/>
      <c r="H6691" s="30"/>
    </row>
    <row r="6692" spans="1:8" x14ac:dyDescent="0.25">
      <c r="A6692" s="96"/>
      <c r="G6692" s="39"/>
      <c r="H6692" s="30"/>
    </row>
    <row r="6693" spans="1:8" x14ac:dyDescent="0.25">
      <c r="A6693" s="96"/>
      <c r="G6693" s="39"/>
      <c r="H6693" s="30"/>
    </row>
    <row r="6694" spans="1:8" x14ac:dyDescent="0.25">
      <c r="A6694" s="96"/>
      <c r="G6694" s="39"/>
      <c r="H6694" s="30"/>
    </row>
    <row r="6695" spans="1:8" x14ac:dyDescent="0.25">
      <c r="A6695" s="96"/>
      <c r="G6695" s="39"/>
      <c r="H6695" s="30"/>
    </row>
    <row r="6696" spans="1:8" x14ac:dyDescent="0.25">
      <c r="A6696" s="96"/>
      <c r="G6696" s="39"/>
      <c r="H6696" s="30"/>
    </row>
    <row r="6697" spans="1:8" x14ac:dyDescent="0.25">
      <c r="A6697" s="96"/>
      <c r="G6697" s="39"/>
      <c r="H6697" s="30"/>
    </row>
    <row r="6698" spans="1:8" x14ac:dyDescent="0.25">
      <c r="A6698" s="96"/>
      <c r="G6698" s="39"/>
      <c r="H6698" s="30"/>
    </row>
    <row r="6699" spans="1:8" x14ac:dyDescent="0.25">
      <c r="A6699" s="96"/>
      <c r="G6699" s="39"/>
      <c r="H6699" s="30"/>
    </row>
    <row r="6700" spans="1:8" x14ac:dyDescent="0.25">
      <c r="A6700" s="96"/>
      <c r="G6700" s="39"/>
      <c r="H6700" s="30"/>
    </row>
    <row r="6701" spans="1:8" x14ac:dyDescent="0.25">
      <c r="A6701" s="96"/>
      <c r="G6701" s="39"/>
      <c r="H6701" s="30"/>
    </row>
    <row r="6702" spans="1:8" x14ac:dyDescent="0.25">
      <c r="A6702" s="96"/>
      <c r="G6702" s="39"/>
      <c r="H6702" s="30"/>
    </row>
    <row r="6703" spans="1:8" x14ac:dyDescent="0.25">
      <c r="A6703" s="96"/>
      <c r="G6703" s="39"/>
      <c r="H6703" s="30"/>
    </row>
    <row r="6704" spans="1:8" x14ac:dyDescent="0.25">
      <c r="A6704" s="96"/>
      <c r="G6704" s="39"/>
      <c r="H6704" s="30"/>
    </row>
    <row r="6705" spans="1:8" x14ac:dyDescent="0.25">
      <c r="A6705" s="96"/>
      <c r="G6705" s="39"/>
      <c r="H6705" s="30"/>
    </row>
    <row r="6706" spans="1:8" x14ac:dyDescent="0.25">
      <c r="A6706" s="96"/>
      <c r="G6706" s="39"/>
      <c r="H6706" s="30"/>
    </row>
    <row r="6707" spans="1:8" x14ac:dyDescent="0.25">
      <c r="A6707" s="96"/>
      <c r="G6707" s="39"/>
      <c r="H6707" s="30"/>
    </row>
    <row r="6708" spans="1:8" x14ac:dyDescent="0.25">
      <c r="A6708" s="96"/>
      <c r="G6708" s="39"/>
      <c r="H6708" s="30"/>
    </row>
    <row r="6709" spans="1:8" x14ac:dyDescent="0.25">
      <c r="A6709" s="96"/>
      <c r="G6709" s="39"/>
      <c r="H6709" s="30"/>
    </row>
    <row r="6710" spans="1:8" x14ac:dyDescent="0.25">
      <c r="A6710" s="96"/>
      <c r="G6710" s="39"/>
      <c r="H6710" s="30"/>
    </row>
    <row r="6711" spans="1:8" x14ac:dyDescent="0.25">
      <c r="A6711" s="96"/>
      <c r="G6711" s="39"/>
      <c r="H6711" s="30"/>
    </row>
    <row r="6712" spans="1:8" x14ac:dyDescent="0.25">
      <c r="A6712" s="96"/>
      <c r="G6712" s="39"/>
      <c r="H6712" s="30"/>
    </row>
    <row r="6713" spans="1:8" x14ac:dyDescent="0.25">
      <c r="A6713" s="96"/>
      <c r="G6713" s="39"/>
      <c r="H6713" s="30"/>
    </row>
    <row r="6714" spans="1:8" x14ac:dyDescent="0.25">
      <c r="A6714" s="96"/>
      <c r="G6714" s="39"/>
      <c r="H6714" s="30"/>
    </row>
    <row r="6715" spans="1:8" x14ac:dyDescent="0.25">
      <c r="A6715" s="96"/>
      <c r="G6715" s="39"/>
      <c r="H6715" s="30"/>
    </row>
    <row r="6716" spans="1:8" x14ac:dyDescent="0.25">
      <c r="A6716" s="96"/>
      <c r="G6716" s="39"/>
      <c r="H6716" s="30"/>
    </row>
    <row r="6717" spans="1:8" x14ac:dyDescent="0.25">
      <c r="A6717" s="96"/>
      <c r="G6717" s="39"/>
      <c r="H6717" s="30"/>
    </row>
    <row r="6718" spans="1:8" x14ac:dyDescent="0.25">
      <c r="A6718" s="96"/>
      <c r="G6718" s="39"/>
      <c r="H6718" s="30"/>
    </row>
    <row r="6719" spans="1:8" x14ac:dyDescent="0.25">
      <c r="A6719" s="96"/>
      <c r="G6719" s="39"/>
      <c r="H6719" s="30"/>
    </row>
    <row r="6720" spans="1:8" x14ac:dyDescent="0.25">
      <c r="A6720" s="96"/>
      <c r="G6720" s="39"/>
      <c r="H6720" s="30"/>
    </row>
    <row r="6721" spans="1:8" x14ac:dyDescent="0.25">
      <c r="A6721" s="96"/>
      <c r="G6721" s="39"/>
      <c r="H6721" s="30"/>
    </row>
    <row r="6722" spans="1:8" x14ac:dyDescent="0.25">
      <c r="A6722" s="96"/>
      <c r="G6722" s="39"/>
      <c r="H6722" s="30"/>
    </row>
    <row r="6723" spans="1:8" x14ac:dyDescent="0.25">
      <c r="A6723" s="96"/>
      <c r="G6723" s="39"/>
      <c r="H6723" s="30"/>
    </row>
    <row r="6724" spans="1:8" x14ac:dyDescent="0.25">
      <c r="A6724" s="96"/>
      <c r="G6724" s="39"/>
      <c r="H6724" s="30"/>
    </row>
    <row r="6725" spans="1:8" x14ac:dyDescent="0.25">
      <c r="A6725" s="96"/>
      <c r="G6725" s="39"/>
      <c r="H6725" s="30"/>
    </row>
    <row r="6726" spans="1:8" x14ac:dyDescent="0.25">
      <c r="A6726" s="96"/>
      <c r="G6726" s="39"/>
      <c r="H6726" s="30"/>
    </row>
    <row r="6727" spans="1:8" x14ac:dyDescent="0.25">
      <c r="A6727" s="96"/>
      <c r="G6727" s="39"/>
      <c r="H6727" s="30"/>
    </row>
    <row r="6728" spans="1:8" x14ac:dyDescent="0.25">
      <c r="A6728" s="96"/>
      <c r="G6728" s="39"/>
      <c r="H6728" s="30"/>
    </row>
    <row r="6729" spans="1:8" x14ac:dyDescent="0.25">
      <c r="A6729" s="96"/>
      <c r="G6729" s="39"/>
      <c r="H6729" s="30"/>
    </row>
    <row r="6730" spans="1:8" x14ac:dyDescent="0.25">
      <c r="A6730" s="96"/>
      <c r="G6730" s="39"/>
      <c r="H6730" s="30"/>
    </row>
    <row r="6731" spans="1:8" x14ac:dyDescent="0.25">
      <c r="A6731" s="96"/>
      <c r="G6731" s="39"/>
      <c r="H6731" s="30"/>
    </row>
    <row r="6732" spans="1:8" x14ac:dyDescent="0.25">
      <c r="A6732" s="96"/>
      <c r="G6732" s="39"/>
      <c r="H6732" s="30"/>
    </row>
    <row r="6733" spans="1:8" x14ac:dyDescent="0.25">
      <c r="A6733" s="96"/>
      <c r="G6733" s="39"/>
      <c r="H6733" s="30"/>
    </row>
    <row r="6734" spans="1:8" x14ac:dyDescent="0.25">
      <c r="A6734" s="96"/>
      <c r="G6734" s="39"/>
      <c r="H6734" s="30"/>
    </row>
    <row r="6735" spans="1:8" x14ac:dyDescent="0.25">
      <c r="A6735" s="96"/>
      <c r="G6735" s="39"/>
      <c r="H6735" s="30"/>
    </row>
    <row r="6736" spans="1:8" x14ac:dyDescent="0.25">
      <c r="A6736" s="96"/>
      <c r="G6736" s="39"/>
      <c r="H6736" s="30"/>
    </row>
    <row r="6737" spans="1:8" x14ac:dyDescent="0.25">
      <c r="A6737" s="96"/>
      <c r="G6737" s="39"/>
      <c r="H6737" s="30"/>
    </row>
    <row r="6738" spans="1:8" x14ac:dyDescent="0.25">
      <c r="A6738" s="96"/>
      <c r="G6738" s="39"/>
      <c r="H6738" s="30"/>
    </row>
    <row r="6739" spans="1:8" x14ac:dyDescent="0.25">
      <c r="A6739" s="96"/>
      <c r="G6739" s="39"/>
      <c r="H6739" s="30"/>
    </row>
    <row r="6740" spans="1:8" x14ac:dyDescent="0.25">
      <c r="A6740" s="96"/>
      <c r="G6740" s="39"/>
      <c r="H6740" s="30"/>
    </row>
    <row r="6741" spans="1:8" x14ac:dyDescent="0.25">
      <c r="A6741" s="96"/>
      <c r="G6741" s="39"/>
      <c r="H6741" s="30"/>
    </row>
    <row r="6742" spans="1:8" x14ac:dyDescent="0.25">
      <c r="A6742" s="96"/>
      <c r="G6742" s="39"/>
      <c r="H6742" s="30"/>
    </row>
    <row r="6743" spans="1:8" x14ac:dyDescent="0.25">
      <c r="A6743" s="96"/>
      <c r="G6743" s="39"/>
      <c r="H6743" s="30"/>
    </row>
    <row r="6744" spans="1:8" x14ac:dyDescent="0.25">
      <c r="A6744" s="96"/>
      <c r="G6744" s="39"/>
      <c r="H6744" s="30"/>
    </row>
    <row r="6745" spans="1:8" x14ac:dyDescent="0.25">
      <c r="A6745" s="96"/>
      <c r="G6745" s="39"/>
      <c r="H6745" s="30"/>
    </row>
    <row r="6746" spans="1:8" x14ac:dyDescent="0.25">
      <c r="A6746" s="96"/>
      <c r="G6746" s="39"/>
      <c r="H6746" s="30"/>
    </row>
    <row r="6747" spans="1:8" x14ac:dyDescent="0.25">
      <c r="A6747" s="96"/>
      <c r="G6747" s="39"/>
      <c r="H6747" s="30"/>
    </row>
    <row r="6748" spans="1:8" x14ac:dyDescent="0.25">
      <c r="A6748" s="96"/>
      <c r="G6748" s="39"/>
      <c r="H6748" s="30"/>
    </row>
    <row r="6749" spans="1:8" x14ac:dyDescent="0.25">
      <c r="A6749" s="96"/>
      <c r="G6749" s="39"/>
      <c r="H6749" s="30"/>
    </row>
    <row r="6750" spans="1:8" x14ac:dyDescent="0.25">
      <c r="A6750" s="96"/>
      <c r="G6750" s="39"/>
      <c r="H6750" s="30"/>
    </row>
    <row r="6751" spans="1:8" x14ac:dyDescent="0.25">
      <c r="A6751" s="96"/>
      <c r="G6751" s="39"/>
      <c r="H6751" s="30"/>
    </row>
    <row r="6752" spans="1:8" x14ac:dyDescent="0.25">
      <c r="A6752" s="96"/>
      <c r="G6752" s="39"/>
      <c r="H6752" s="30"/>
    </row>
    <row r="6753" spans="1:8" x14ac:dyDescent="0.25">
      <c r="A6753" s="96"/>
      <c r="G6753" s="39"/>
      <c r="H6753" s="30"/>
    </row>
    <row r="6754" spans="1:8" x14ac:dyDescent="0.25">
      <c r="A6754" s="96"/>
      <c r="G6754" s="39"/>
      <c r="H6754" s="30"/>
    </row>
    <row r="6755" spans="1:8" x14ac:dyDescent="0.25">
      <c r="A6755" s="96"/>
      <c r="G6755" s="39"/>
      <c r="H6755" s="30"/>
    </row>
    <row r="6756" spans="1:8" x14ac:dyDescent="0.25">
      <c r="A6756" s="96"/>
      <c r="G6756" s="39"/>
      <c r="H6756" s="30"/>
    </row>
    <row r="6757" spans="1:8" x14ac:dyDescent="0.25">
      <c r="A6757" s="96"/>
      <c r="G6757" s="39"/>
      <c r="H6757" s="30"/>
    </row>
    <row r="6758" spans="1:8" x14ac:dyDescent="0.25">
      <c r="A6758" s="96"/>
      <c r="G6758" s="39"/>
      <c r="H6758" s="30"/>
    </row>
    <row r="6759" spans="1:8" x14ac:dyDescent="0.25">
      <c r="A6759" s="96"/>
      <c r="G6759" s="39"/>
      <c r="H6759" s="30"/>
    </row>
    <row r="6760" spans="1:8" x14ac:dyDescent="0.25">
      <c r="A6760" s="96"/>
      <c r="G6760" s="39"/>
      <c r="H6760" s="30"/>
    </row>
    <row r="6761" spans="1:8" x14ac:dyDescent="0.25">
      <c r="A6761" s="96"/>
      <c r="G6761" s="39"/>
      <c r="H6761" s="30"/>
    </row>
    <row r="6762" spans="1:8" x14ac:dyDescent="0.25">
      <c r="A6762" s="96"/>
      <c r="G6762" s="39"/>
      <c r="H6762" s="30"/>
    </row>
    <row r="6763" spans="1:8" x14ac:dyDescent="0.25">
      <c r="A6763" s="96"/>
      <c r="G6763" s="39"/>
      <c r="H6763" s="30"/>
    </row>
    <row r="6764" spans="1:8" x14ac:dyDescent="0.25">
      <c r="A6764" s="96"/>
      <c r="G6764" s="39"/>
      <c r="H6764" s="30"/>
    </row>
    <row r="6765" spans="1:8" x14ac:dyDescent="0.25">
      <c r="A6765" s="96"/>
      <c r="G6765" s="39"/>
      <c r="H6765" s="30"/>
    </row>
    <row r="6766" spans="1:8" x14ac:dyDescent="0.25">
      <c r="A6766" s="96"/>
      <c r="G6766" s="39"/>
      <c r="H6766" s="30"/>
    </row>
    <row r="6767" spans="1:8" x14ac:dyDescent="0.25">
      <c r="A6767" s="96"/>
      <c r="G6767" s="39"/>
      <c r="H6767" s="30"/>
    </row>
    <row r="6768" spans="1:8" x14ac:dyDescent="0.25">
      <c r="A6768" s="96"/>
      <c r="G6768" s="39"/>
      <c r="H6768" s="30"/>
    </row>
    <row r="6769" spans="1:8" x14ac:dyDescent="0.25">
      <c r="A6769" s="96"/>
      <c r="G6769" s="39"/>
      <c r="H6769" s="30"/>
    </row>
    <row r="6770" spans="1:8" x14ac:dyDescent="0.25">
      <c r="A6770" s="96"/>
      <c r="G6770" s="39"/>
      <c r="H6770" s="30"/>
    </row>
    <row r="6771" spans="1:8" x14ac:dyDescent="0.25">
      <c r="A6771" s="96"/>
      <c r="G6771" s="39"/>
      <c r="H6771" s="30"/>
    </row>
    <row r="6772" spans="1:8" x14ac:dyDescent="0.25">
      <c r="A6772" s="96"/>
      <c r="G6772" s="39"/>
      <c r="H6772" s="30"/>
    </row>
    <row r="6773" spans="1:8" x14ac:dyDescent="0.25">
      <c r="A6773" s="96"/>
      <c r="G6773" s="39"/>
      <c r="H6773" s="30"/>
    </row>
    <row r="6774" spans="1:8" x14ac:dyDescent="0.25">
      <c r="A6774" s="96"/>
      <c r="G6774" s="39"/>
      <c r="H6774" s="30"/>
    </row>
    <row r="6775" spans="1:8" x14ac:dyDescent="0.25">
      <c r="A6775" s="96"/>
      <c r="G6775" s="39"/>
      <c r="H6775" s="30"/>
    </row>
    <row r="6776" spans="1:8" x14ac:dyDescent="0.25">
      <c r="A6776" s="96"/>
      <c r="G6776" s="39"/>
      <c r="H6776" s="30"/>
    </row>
    <row r="6777" spans="1:8" x14ac:dyDescent="0.25">
      <c r="A6777" s="96"/>
      <c r="G6777" s="39"/>
      <c r="H6777" s="30"/>
    </row>
    <row r="6778" spans="1:8" x14ac:dyDescent="0.25">
      <c r="A6778" s="96"/>
      <c r="G6778" s="39"/>
      <c r="H6778" s="30"/>
    </row>
    <row r="6779" spans="1:8" x14ac:dyDescent="0.25">
      <c r="A6779" s="96"/>
      <c r="G6779" s="39"/>
      <c r="H6779" s="30"/>
    </row>
    <row r="6780" spans="1:8" x14ac:dyDescent="0.25">
      <c r="A6780" s="96"/>
      <c r="G6780" s="39"/>
      <c r="H6780" s="30"/>
    </row>
    <row r="6781" spans="1:8" x14ac:dyDescent="0.25">
      <c r="A6781" s="96"/>
      <c r="G6781" s="39"/>
      <c r="H6781" s="30"/>
    </row>
    <row r="6782" spans="1:8" x14ac:dyDescent="0.25">
      <c r="A6782" s="96"/>
      <c r="G6782" s="39"/>
      <c r="H6782" s="30"/>
    </row>
    <row r="6783" spans="1:8" x14ac:dyDescent="0.25">
      <c r="A6783" s="96"/>
      <c r="G6783" s="39"/>
      <c r="H6783" s="30"/>
    </row>
    <row r="6784" spans="1:8" x14ac:dyDescent="0.25">
      <c r="A6784" s="96"/>
      <c r="G6784" s="39"/>
      <c r="H6784" s="30"/>
    </row>
    <row r="6785" spans="1:8" x14ac:dyDescent="0.25">
      <c r="A6785" s="96"/>
      <c r="G6785" s="39"/>
      <c r="H6785" s="30"/>
    </row>
    <row r="6786" spans="1:8" x14ac:dyDescent="0.25">
      <c r="A6786" s="96"/>
      <c r="G6786" s="39"/>
      <c r="H6786" s="30"/>
    </row>
    <row r="6787" spans="1:8" x14ac:dyDescent="0.25">
      <c r="A6787" s="96"/>
      <c r="G6787" s="39"/>
      <c r="H6787" s="30"/>
    </row>
    <row r="6788" spans="1:8" x14ac:dyDescent="0.25">
      <c r="A6788" s="96"/>
      <c r="G6788" s="39"/>
      <c r="H6788" s="30"/>
    </row>
    <row r="6789" spans="1:8" x14ac:dyDescent="0.25">
      <c r="A6789" s="96"/>
      <c r="G6789" s="39"/>
      <c r="H6789" s="30"/>
    </row>
    <row r="6790" spans="1:8" x14ac:dyDescent="0.25">
      <c r="A6790" s="96"/>
      <c r="G6790" s="39"/>
      <c r="H6790" s="30"/>
    </row>
    <row r="6791" spans="1:8" x14ac:dyDescent="0.25">
      <c r="A6791" s="96"/>
      <c r="G6791" s="39"/>
      <c r="H6791" s="30"/>
    </row>
    <row r="6792" spans="1:8" x14ac:dyDescent="0.25">
      <c r="A6792" s="96"/>
      <c r="G6792" s="39"/>
      <c r="H6792" s="30"/>
    </row>
    <row r="6793" spans="1:8" x14ac:dyDescent="0.25">
      <c r="A6793" s="96"/>
      <c r="G6793" s="39"/>
      <c r="H6793" s="30"/>
    </row>
    <row r="6794" spans="1:8" x14ac:dyDescent="0.25">
      <c r="A6794" s="96"/>
      <c r="G6794" s="39"/>
      <c r="H6794" s="30"/>
    </row>
    <row r="6795" spans="1:8" x14ac:dyDescent="0.25">
      <c r="A6795" s="96"/>
      <c r="G6795" s="39"/>
      <c r="H6795" s="30"/>
    </row>
    <row r="6796" spans="1:8" x14ac:dyDescent="0.25">
      <c r="A6796" s="96"/>
      <c r="G6796" s="39"/>
      <c r="H6796" s="30"/>
    </row>
    <row r="6797" spans="1:8" x14ac:dyDescent="0.25">
      <c r="A6797" s="96"/>
      <c r="G6797" s="39"/>
      <c r="H6797" s="30"/>
    </row>
    <row r="6798" spans="1:8" x14ac:dyDescent="0.25">
      <c r="A6798" s="96"/>
      <c r="G6798" s="39"/>
      <c r="H6798" s="30"/>
    </row>
    <row r="6799" spans="1:8" x14ac:dyDescent="0.25">
      <c r="A6799" s="96"/>
      <c r="G6799" s="39"/>
      <c r="H6799" s="30"/>
    </row>
    <row r="6800" spans="1:8" x14ac:dyDescent="0.25">
      <c r="A6800" s="96"/>
      <c r="G6800" s="39"/>
      <c r="H6800" s="30"/>
    </row>
    <row r="6801" spans="1:8" x14ac:dyDescent="0.25">
      <c r="A6801" s="96"/>
      <c r="G6801" s="39"/>
      <c r="H6801" s="30"/>
    </row>
    <row r="6802" spans="1:8" x14ac:dyDescent="0.25">
      <c r="A6802" s="96"/>
      <c r="G6802" s="39"/>
      <c r="H6802" s="30"/>
    </row>
    <row r="6803" spans="1:8" x14ac:dyDescent="0.25">
      <c r="A6803" s="96"/>
      <c r="G6803" s="39"/>
      <c r="H6803" s="30"/>
    </row>
    <row r="6804" spans="1:8" x14ac:dyDescent="0.25">
      <c r="A6804" s="96"/>
      <c r="G6804" s="39"/>
      <c r="H6804" s="30"/>
    </row>
    <row r="6805" spans="1:8" x14ac:dyDescent="0.25">
      <c r="A6805" s="96"/>
      <c r="G6805" s="39"/>
      <c r="H6805" s="30"/>
    </row>
    <row r="6806" spans="1:8" x14ac:dyDescent="0.25">
      <c r="A6806" s="96"/>
      <c r="G6806" s="39"/>
      <c r="H6806" s="30"/>
    </row>
    <row r="6807" spans="1:8" x14ac:dyDescent="0.25">
      <c r="A6807" s="96"/>
      <c r="G6807" s="39"/>
      <c r="H6807" s="30"/>
    </row>
    <row r="6808" spans="1:8" x14ac:dyDescent="0.25">
      <c r="A6808" s="96"/>
      <c r="G6808" s="39"/>
      <c r="H6808" s="30"/>
    </row>
    <row r="6809" spans="1:8" x14ac:dyDescent="0.25">
      <c r="A6809" s="96"/>
      <c r="G6809" s="39"/>
      <c r="H6809" s="30"/>
    </row>
    <row r="6810" spans="1:8" x14ac:dyDescent="0.25">
      <c r="A6810" s="96"/>
      <c r="G6810" s="39"/>
      <c r="H6810" s="30"/>
    </row>
    <row r="6811" spans="1:8" x14ac:dyDescent="0.25">
      <c r="A6811" s="96"/>
      <c r="G6811" s="39"/>
      <c r="H6811" s="30"/>
    </row>
    <row r="6812" spans="1:8" x14ac:dyDescent="0.25">
      <c r="A6812" s="96"/>
      <c r="G6812" s="39"/>
      <c r="H6812" s="30"/>
    </row>
    <row r="6813" spans="1:8" x14ac:dyDescent="0.25">
      <c r="A6813" s="96"/>
      <c r="G6813" s="39"/>
      <c r="H6813" s="30"/>
    </row>
    <row r="6814" spans="1:8" x14ac:dyDescent="0.25">
      <c r="A6814" s="96"/>
      <c r="G6814" s="39"/>
      <c r="H6814" s="30"/>
    </row>
    <row r="6815" spans="1:8" x14ac:dyDescent="0.25">
      <c r="A6815" s="96"/>
      <c r="G6815" s="39"/>
      <c r="H6815" s="30"/>
    </row>
    <row r="6816" spans="1:8" x14ac:dyDescent="0.25">
      <c r="A6816" s="96"/>
      <c r="G6816" s="39"/>
      <c r="H6816" s="30"/>
    </row>
    <row r="6817" spans="1:8" x14ac:dyDescent="0.25">
      <c r="A6817" s="96"/>
      <c r="G6817" s="39"/>
      <c r="H6817" s="30"/>
    </row>
    <row r="6818" spans="1:8" x14ac:dyDescent="0.25">
      <c r="A6818" s="96"/>
      <c r="G6818" s="39"/>
      <c r="H6818" s="30"/>
    </row>
    <row r="6819" spans="1:8" x14ac:dyDescent="0.25">
      <c r="A6819" s="96"/>
      <c r="G6819" s="39"/>
      <c r="H6819" s="30"/>
    </row>
    <row r="6820" spans="1:8" x14ac:dyDescent="0.25">
      <c r="A6820" s="96"/>
      <c r="G6820" s="39"/>
      <c r="H6820" s="30"/>
    </row>
    <row r="6821" spans="1:8" x14ac:dyDescent="0.25">
      <c r="A6821" s="96"/>
      <c r="G6821" s="39"/>
      <c r="H6821" s="30"/>
    </row>
    <row r="6822" spans="1:8" x14ac:dyDescent="0.25">
      <c r="A6822" s="96"/>
      <c r="G6822" s="39"/>
      <c r="H6822" s="30"/>
    </row>
    <row r="6823" spans="1:8" x14ac:dyDescent="0.25">
      <c r="A6823" s="96"/>
      <c r="G6823" s="39"/>
      <c r="H6823" s="30"/>
    </row>
    <row r="6824" spans="1:8" x14ac:dyDescent="0.25">
      <c r="A6824" s="96"/>
      <c r="G6824" s="39"/>
      <c r="H6824" s="30"/>
    </row>
    <row r="6825" spans="1:8" x14ac:dyDescent="0.25">
      <c r="A6825" s="96"/>
      <c r="G6825" s="39"/>
      <c r="H6825" s="30"/>
    </row>
    <row r="6826" spans="1:8" x14ac:dyDescent="0.25">
      <c r="A6826" s="96"/>
      <c r="G6826" s="39"/>
      <c r="H6826" s="30"/>
    </row>
    <row r="6827" spans="1:8" x14ac:dyDescent="0.25">
      <c r="A6827" s="96"/>
      <c r="G6827" s="39"/>
      <c r="H6827" s="30"/>
    </row>
    <row r="6828" spans="1:8" x14ac:dyDescent="0.25">
      <c r="A6828" s="96"/>
      <c r="G6828" s="39"/>
      <c r="H6828" s="30"/>
    </row>
    <row r="6829" spans="1:8" x14ac:dyDescent="0.25">
      <c r="A6829" s="96"/>
      <c r="G6829" s="39"/>
      <c r="H6829" s="30"/>
    </row>
    <row r="6830" spans="1:8" x14ac:dyDescent="0.25">
      <c r="A6830" s="96"/>
      <c r="G6830" s="39"/>
      <c r="H6830" s="30"/>
    </row>
    <row r="6831" spans="1:8" x14ac:dyDescent="0.25">
      <c r="A6831" s="96"/>
      <c r="G6831" s="39"/>
      <c r="H6831" s="30"/>
    </row>
    <row r="6832" spans="1:8" x14ac:dyDescent="0.25">
      <c r="A6832" s="96"/>
      <c r="G6832" s="39"/>
      <c r="H6832" s="30"/>
    </row>
    <row r="6833" spans="1:8" x14ac:dyDescent="0.25">
      <c r="A6833" s="96"/>
      <c r="G6833" s="39"/>
      <c r="H6833" s="30"/>
    </row>
    <row r="6834" spans="1:8" x14ac:dyDescent="0.25">
      <c r="A6834" s="96"/>
      <c r="G6834" s="39"/>
      <c r="H6834" s="30"/>
    </row>
    <row r="6835" spans="1:8" x14ac:dyDescent="0.25">
      <c r="A6835" s="96"/>
      <c r="G6835" s="39"/>
      <c r="H6835" s="30"/>
    </row>
    <row r="6836" spans="1:8" x14ac:dyDescent="0.25">
      <c r="A6836" s="96"/>
      <c r="G6836" s="39"/>
      <c r="H6836" s="30"/>
    </row>
    <row r="6837" spans="1:8" x14ac:dyDescent="0.25">
      <c r="A6837" s="96"/>
      <c r="G6837" s="39"/>
      <c r="H6837" s="30"/>
    </row>
    <row r="6838" spans="1:8" x14ac:dyDescent="0.25">
      <c r="A6838" s="96"/>
      <c r="G6838" s="39"/>
      <c r="H6838" s="30"/>
    </row>
    <row r="6839" spans="1:8" x14ac:dyDescent="0.25">
      <c r="A6839" s="96"/>
      <c r="G6839" s="39"/>
      <c r="H6839" s="30"/>
    </row>
    <row r="6840" spans="1:8" x14ac:dyDescent="0.25">
      <c r="A6840" s="96"/>
      <c r="G6840" s="39"/>
      <c r="H6840" s="30"/>
    </row>
    <row r="6841" spans="1:8" x14ac:dyDescent="0.25">
      <c r="A6841" s="96"/>
      <c r="G6841" s="39"/>
      <c r="H6841" s="30"/>
    </row>
    <row r="6842" spans="1:8" x14ac:dyDescent="0.25">
      <c r="A6842" s="96"/>
      <c r="G6842" s="39"/>
      <c r="H6842" s="30"/>
    </row>
    <row r="6843" spans="1:8" x14ac:dyDescent="0.25">
      <c r="A6843" s="96"/>
      <c r="G6843" s="39"/>
      <c r="H6843" s="30"/>
    </row>
    <row r="6844" spans="1:8" x14ac:dyDescent="0.25">
      <c r="A6844" s="96"/>
      <c r="G6844" s="39"/>
      <c r="H6844" s="30"/>
    </row>
    <row r="6845" spans="1:8" x14ac:dyDescent="0.25">
      <c r="A6845" s="96"/>
      <c r="G6845" s="39"/>
      <c r="H6845" s="30"/>
    </row>
    <row r="6846" spans="1:8" x14ac:dyDescent="0.25">
      <c r="A6846" s="96"/>
      <c r="G6846" s="39"/>
      <c r="H6846" s="30"/>
    </row>
    <row r="6847" spans="1:8" x14ac:dyDescent="0.25">
      <c r="A6847" s="96"/>
      <c r="G6847" s="39"/>
      <c r="H6847" s="30"/>
    </row>
    <row r="6848" spans="1:8" x14ac:dyDescent="0.25">
      <c r="A6848" s="96"/>
      <c r="G6848" s="39"/>
      <c r="H6848" s="30"/>
    </row>
    <row r="6849" spans="1:8" x14ac:dyDescent="0.25">
      <c r="A6849" s="96"/>
      <c r="G6849" s="39"/>
      <c r="H6849" s="30"/>
    </row>
    <row r="6850" spans="1:8" x14ac:dyDescent="0.25">
      <c r="A6850" s="96"/>
      <c r="G6850" s="39"/>
      <c r="H6850" s="30"/>
    </row>
    <row r="6851" spans="1:8" x14ac:dyDescent="0.25">
      <c r="A6851" s="96"/>
      <c r="G6851" s="39"/>
      <c r="H6851" s="30"/>
    </row>
    <row r="6852" spans="1:8" x14ac:dyDescent="0.25">
      <c r="A6852" s="96"/>
      <c r="G6852" s="39"/>
      <c r="H6852" s="30"/>
    </row>
    <row r="6853" spans="1:8" x14ac:dyDescent="0.25">
      <c r="A6853" s="96"/>
      <c r="G6853" s="39"/>
      <c r="H6853" s="30"/>
    </row>
    <row r="6854" spans="1:8" x14ac:dyDescent="0.25">
      <c r="A6854" s="96"/>
      <c r="G6854" s="39"/>
      <c r="H6854" s="30"/>
    </row>
    <row r="6855" spans="1:8" x14ac:dyDescent="0.25">
      <c r="A6855" s="96"/>
      <c r="G6855" s="39"/>
      <c r="H6855" s="30"/>
    </row>
    <row r="6856" spans="1:8" x14ac:dyDescent="0.25">
      <c r="A6856" s="96"/>
      <c r="G6856" s="39"/>
      <c r="H6856" s="30"/>
    </row>
    <row r="6857" spans="1:8" x14ac:dyDescent="0.25">
      <c r="A6857" s="96"/>
      <c r="G6857" s="39"/>
      <c r="H6857" s="30"/>
    </row>
    <row r="6858" spans="1:8" x14ac:dyDescent="0.25">
      <c r="A6858" s="96"/>
      <c r="G6858" s="39"/>
      <c r="H6858" s="30"/>
    </row>
    <row r="6859" spans="1:8" x14ac:dyDescent="0.25">
      <c r="A6859" s="96"/>
      <c r="G6859" s="39"/>
      <c r="H6859" s="30"/>
    </row>
    <row r="6860" spans="1:8" x14ac:dyDescent="0.25">
      <c r="A6860" s="96"/>
      <c r="G6860" s="39"/>
      <c r="H6860" s="30"/>
    </row>
    <row r="6861" spans="1:8" x14ac:dyDescent="0.25">
      <c r="A6861" s="96"/>
      <c r="G6861" s="39"/>
      <c r="H6861" s="30"/>
    </row>
    <row r="6862" spans="1:8" x14ac:dyDescent="0.25">
      <c r="A6862" s="96"/>
      <c r="G6862" s="39"/>
      <c r="H6862" s="30"/>
    </row>
    <row r="6863" spans="1:8" x14ac:dyDescent="0.25">
      <c r="A6863" s="96"/>
      <c r="G6863" s="39"/>
      <c r="H6863" s="30"/>
    </row>
    <row r="6864" spans="1:8" x14ac:dyDescent="0.25">
      <c r="A6864" s="96"/>
      <c r="G6864" s="39"/>
      <c r="H6864" s="30"/>
    </row>
    <row r="6865" spans="1:8" x14ac:dyDescent="0.25">
      <c r="A6865" s="96"/>
      <c r="G6865" s="39"/>
      <c r="H6865" s="30"/>
    </row>
    <row r="6866" spans="1:8" x14ac:dyDescent="0.25">
      <c r="A6866" s="96"/>
      <c r="G6866" s="39"/>
      <c r="H6866" s="30"/>
    </row>
    <row r="6867" spans="1:8" x14ac:dyDescent="0.25">
      <c r="A6867" s="96"/>
      <c r="G6867" s="39"/>
      <c r="H6867" s="30"/>
    </row>
    <row r="6868" spans="1:8" x14ac:dyDescent="0.25">
      <c r="A6868" s="96"/>
      <c r="G6868" s="39"/>
      <c r="H6868" s="30"/>
    </row>
    <row r="6869" spans="1:8" x14ac:dyDescent="0.25">
      <c r="A6869" s="96"/>
      <c r="G6869" s="39"/>
      <c r="H6869" s="30"/>
    </row>
    <row r="6870" spans="1:8" x14ac:dyDescent="0.25">
      <c r="A6870" s="96"/>
      <c r="G6870" s="39"/>
      <c r="H6870" s="30"/>
    </row>
    <row r="6871" spans="1:8" x14ac:dyDescent="0.25">
      <c r="A6871" s="96"/>
      <c r="G6871" s="39"/>
      <c r="H6871" s="30"/>
    </row>
    <row r="6872" spans="1:8" x14ac:dyDescent="0.25">
      <c r="A6872" s="96"/>
      <c r="G6872" s="39"/>
      <c r="H6872" s="30"/>
    </row>
    <row r="6873" spans="1:8" x14ac:dyDescent="0.25">
      <c r="A6873" s="96"/>
      <c r="G6873" s="39"/>
      <c r="H6873" s="30"/>
    </row>
    <row r="6874" spans="1:8" x14ac:dyDescent="0.25">
      <c r="A6874" s="96"/>
      <c r="G6874" s="39"/>
      <c r="H6874" s="30"/>
    </row>
    <row r="6875" spans="1:8" x14ac:dyDescent="0.25">
      <c r="A6875" s="96"/>
      <c r="G6875" s="39"/>
      <c r="H6875" s="30"/>
    </row>
    <row r="6876" spans="1:8" x14ac:dyDescent="0.25">
      <c r="A6876" s="96"/>
      <c r="G6876" s="39"/>
      <c r="H6876" s="30"/>
    </row>
    <row r="6877" spans="1:8" x14ac:dyDescent="0.25">
      <c r="A6877" s="96"/>
      <c r="G6877" s="39"/>
      <c r="H6877" s="30"/>
    </row>
    <row r="6878" spans="1:8" x14ac:dyDescent="0.25">
      <c r="A6878" s="96"/>
      <c r="G6878" s="39"/>
      <c r="H6878" s="30"/>
    </row>
    <row r="6879" spans="1:8" x14ac:dyDescent="0.25">
      <c r="A6879" s="96"/>
      <c r="G6879" s="39"/>
      <c r="H6879" s="30"/>
    </row>
    <row r="6880" spans="1:8" x14ac:dyDescent="0.25">
      <c r="A6880" s="96"/>
      <c r="G6880" s="39"/>
      <c r="H6880" s="30"/>
    </row>
    <row r="6881" spans="1:8" x14ac:dyDescent="0.25">
      <c r="A6881" s="96"/>
      <c r="G6881" s="39"/>
      <c r="H6881" s="30"/>
    </row>
    <row r="6882" spans="1:8" x14ac:dyDescent="0.25">
      <c r="A6882" s="96"/>
      <c r="G6882" s="39"/>
      <c r="H6882" s="30"/>
    </row>
    <row r="6883" spans="1:8" x14ac:dyDescent="0.25">
      <c r="A6883" s="96"/>
      <c r="G6883" s="39"/>
      <c r="H6883" s="30"/>
    </row>
    <row r="6884" spans="1:8" x14ac:dyDescent="0.25">
      <c r="A6884" s="96"/>
      <c r="G6884" s="39"/>
      <c r="H6884" s="30"/>
    </row>
    <row r="6885" spans="1:8" x14ac:dyDescent="0.25">
      <c r="A6885" s="96"/>
      <c r="G6885" s="39"/>
      <c r="H6885" s="30"/>
    </row>
    <row r="6886" spans="1:8" x14ac:dyDescent="0.25">
      <c r="A6886" s="96"/>
      <c r="G6886" s="39"/>
      <c r="H6886" s="30"/>
    </row>
    <row r="6887" spans="1:8" x14ac:dyDescent="0.25">
      <c r="A6887" s="96"/>
      <c r="G6887" s="39"/>
      <c r="H6887" s="30"/>
    </row>
    <row r="6888" spans="1:8" x14ac:dyDescent="0.25">
      <c r="A6888" s="96"/>
      <c r="G6888" s="39"/>
      <c r="H6888" s="30"/>
    </row>
    <row r="6889" spans="1:8" x14ac:dyDescent="0.25">
      <c r="A6889" s="96"/>
      <c r="G6889" s="39"/>
      <c r="H6889" s="30"/>
    </row>
    <row r="6890" spans="1:8" x14ac:dyDescent="0.25">
      <c r="A6890" s="96"/>
      <c r="G6890" s="39"/>
      <c r="H6890" s="30"/>
    </row>
    <row r="6891" spans="1:8" x14ac:dyDescent="0.25">
      <c r="A6891" s="96"/>
      <c r="G6891" s="39"/>
      <c r="H6891" s="30"/>
    </row>
    <row r="6892" spans="1:8" x14ac:dyDescent="0.25">
      <c r="A6892" s="96"/>
      <c r="G6892" s="39"/>
      <c r="H6892" s="30"/>
    </row>
    <row r="6893" spans="1:8" x14ac:dyDescent="0.25">
      <c r="A6893" s="96"/>
      <c r="G6893" s="39"/>
      <c r="H6893" s="30"/>
    </row>
    <row r="6894" spans="1:8" x14ac:dyDescent="0.25">
      <c r="A6894" s="96"/>
      <c r="G6894" s="39"/>
      <c r="H6894" s="30"/>
    </row>
    <row r="6895" spans="1:8" x14ac:dyDescent="0.25">
      <c r="A6895" s="96"/>
      <c r="G6895" s="39"/>
      <c r="H6895" s="30"/>
    </row>
    <row r="6896" spans="1:8" x14ac:dyDescent="0.25">
      <c r="A6896" s="96"/>
      <c r="G6896" s="39"/>
      <c r="H6896" s="30"/>
    </row>
    <row r="6897" spans="1:8" x14ac:dyDescent="0.25">
      <c r="A6897" s="96"/>
      <c r="G6897" s="39"/>
      <c r="H6897" s="30"/>
    </row>
    <row r="6898" spans="1:8" x14ac:dyDescent="0.25">
      <c r="A6898" s="96"/>
      <c r="G6898" s="39"/>
      <c r="H6898" s="30"/>
    </row>
    <row r="6899" spans="1:8" x14ac:dyDescent="0.25">
      <c r="A6899" s="96"/>
      <c r="G6899" s="39"/>
      <c r="H6899" s="30"/>
    </row>
    <row r="6900" spans="1:8" x14ac:dyDescent="0.25">
      <c r="A6900" s="96"/>
      <c r="G6900" s="39"/>
      <c r="H6900" s="30"/>
    </row>
    <row r="6901" spans="1:8" x14ac:dyDescent="0.25">
      <c r="A6901" s="96"/>
      <c r="G6901" s="39"/>
      <c r="H6901" s="30"/>
    </row>
    <row r="6902" spans="1:8" x14ac:dyDescent="0.25">
      <c r="A6902" s="96"/>
      <c r="G6902" s="39"/>
      <c r="H6902" s="30"/>
    </row>
    <row r="6903" spans="1:8" x14ac:dyDescent="0.25">
      <c r="A6903" s="96"/>
      <c r="G6903" s="39"/>
      <c r="H6903" s="30"/>
    </row>
    <row r="6904" spans="1:8" x14ac:dyDescent="0.25">
      <c r="A6904" s="96"/>
      <c r="G6904" s="39"/>
      <c r="H6904" s="30"/>
    </row>
    <row r="6905" spans="1:8" x14ac:dyDescent="0.25">
      <c r="A6905" s="96"/>
      <c r="G6905" s="39"/>
      <c r="H6905" s="30"/>
    </row>
    <row r="6906" spans="1:8" x14ac:dyDescent="0.25">
      <c r="A6906" s="96"/>
      <c r="G6906" s="39"/>
      <c r="H6906" s="30"/>
    </row>
    <row r="6907" spans="1:8" x14ac:dyDescent="0.25">
      <c r="A6907" s="96"/>
      <c r="G6907" s="39"/>
      <c r="H6907" s="30"/>
    </row>
    <row r="6908" spans="1:8" x14ac:dyDescent="0.25">
      <c r="A6908" s="96"/>
      <c r="G6908" s="39"/>
      <c r="H6908" s="30"/>
    </row>
    <row r="6909" spans="1:8" x14ac:dyDescent="0.25">
      <c r="A6909" s="96"/>
      <c r="G6909" s="39"/>
      <c r="H6909" s="30"/>
    </row>
    <row r="6910" spans="1:8" x14ac:dyDescent="0.25">
      <c r="A6910" s="96"/>
      <c r="G6910" s="39"/>
      <c r="H6910" s="30"/>
    </row>
    <row r="6911" spans="1:8" x14ac:dyDescent="0.25">
      <c r="A6911" s="96"/>
      <c r="G6911" s="39"/>
      <c r="H6911" s="30"/>
    </row>
    <row r="6912" spans="1:8" x14ac:dyDescent="0.25">
      <c r="A6912" s="96"/>
      <c r="G6912" s="39"/>
      <c r="H6912" s="30"/>
    </row>
    <row r="6913" spans="1:8" x14ac:dyDescent="0.25">
      <c r="A6913" s="96"/>
      <c r="G6913" s="39"/>
      <c r="H6913" s="30"/>
    </row>
    <row r="6914" spans="1:8" x14ac:dyDescent="0.25">
      <c r="A6914" s="96"/>
      <c r="G6914" s="39"/>
      <c r="H6914" s="30"/>
    </row>
    <row r="6915" spans="1:8" x14ac:dyDescent="0.25">
      <c r="A6915" s="96"/>
      <c r="G6915" s="39"/>
      <c r="H6915" s="30"/>
    </row>
    <row r="6916" spans="1:8" x14ac:dyDescent="0.25">
      <c r="A6916" s="96"/>
      <c r="G6916" s="39"/>
      <c r="H6916" s="30"/>
    </row>
    <row r="6917" spans="1:8" x14ac:dyDescent="0.25">
      <c r="A6917" s="96"/>
      <c r="G6917" s="39"/>
      <c r="H6917" s="30"/>
    </row>
    <row r="6918" spans="1:8" x14ac:dyDescent="0.25">
      <c r="A6918" s="96"/>
      <c r="G6918" s="39"/>
      <c r="H6918" s="30"/>
    </row>
    <row r="6919" spans="1:8" x14ac:dyDescent="0.25">
      <c r="A6919" s="96"/>
      <c r="G6919" s="39"/>
      <c r="H6919" s="30"/>
    </row>
    <row r="6920" spans="1:8" x14ac:dyDescent="0.25">
      <c r="A6920" s="96"/>
      <c r="G6920" s="39"/>
      <c r="H6920" s="30"/>
    </row>
    <row r="6921" spans="1:8" x14ac:dyDescent="0.25">
      <c r="A6921" s="96"/>
      <c r="G6921" s="39"/>
      <c r="H6921" s="30"/>
    </row>
    <row r="6922" spans="1:8" x14ac:dyDescent="0.25">
      <c r="A6922" s="96"/>
      <c r="G6922" s="39"/>
      <c r="H6922" s="30"/>
    </row>
    <row r="6923" spans="1:8" x14ac:dyDescent="0.25">
      <c r="A6923" s="96"/>
      <c r="G6923" s="39"/>
      <c r="H6923" s="30"/>
    </row>
    <row r="6924" spans="1:8" x14ac:dyDescent="0.25">
      <c r="A6924" s="96"/>
      <c r="G6924" s="39"/>
      <c r="H6924" s="30"/>
    </row>
    <row r="6925" spans="1:8" x14ac:dyDescent="0.25">
      <c r="A6925" s="96"/>
      <c r="G6925" s="39"/>
      <c r="H6925" s="30"/>
    </row>
    <row r="6926" spans="1:8" x14ac:dyDescent="0.25">
      <c r="A6926" s="96"/>
      <c r="G6926" s="39"/>
      <c r="H6926" s="30"/>
    </row>
    <row r="6927" spans="1:8" x14ac:dyDescent="0.25">
      <c r="A6927" s="96"/>
      <c r="G6927" s="39"/>
      <c r="H6927" s="30"/>
    </row>
    <row r="6928" spans="1:8" x14ac:dyDescent="0.25">
      <c r="A6928" s="96"/>
      <c r="G6928" s="39"/>
      <c r="H6928" s="30"/>
    </row>
    <row r="6929" spans="1:8" x14ac:dyDescent="0.25">
      <c r="A6929" s="96"/>
      <c r="G6929" s="39"/>
      <c r="H6929" s="30"/>
    </row>
    <row r="6930" spans="1:8" x14ac:dyDescent="0.25">
      <c r="A6930" s="96"/>
      <c r="G6930" s="39"/>
      <c r="H6930" s="30"/>
    </row>
    <row r="6931" spans="1:8" x14ac:dyDescent="0.25">
      <c r="A6931" s="96"/>
      <c r="G6931" s="39"/>
      <c r="H6931" s="30"/>
    </row>
    <row r="6932" spans="1:8" x14ac:dyDescent="0.25">
      <c r="A6932" s="96"/>
      <c r="G6932" s="39"/>
      <c r="H6932" s="30"/>
    </row>
    <row r="6933" spans="1:8" x14ac:dyDescent="0.25">
      <c r="A6933" s="96"/>
      <c r="G6933" s="39"/>
      <c r="H6933" s="30"/>
    </row>
    <row r="6934" spans="1:8" x14ac:dyDescent="0.25">
      <c r="A6934" s="96"/>
      <c r="G6934" s="39"/>
      <c r="H6934" s="30"/>
    </row>
    <row r="6935" spans="1:8" x14ac:dyDescent="0.25">
      <c r="A6935" s="96"/>
      <c r="G6935" s="39"/>
      <c r="H6935" s="30"/>
    </row>
    <row r="6936" spans="1:8" x14ac:dyDescent="0.25">
      <c r="A6936" s="96"/>
      <c r="G6936" s="39"/>
      <c r="H6936" s="30"/>
    </row>
    <row r="6937" spans="1:8" x14ac:dyDescent="0.25">
      <c r="A6937" s="96"/>
      <c r="G6937" s="39"/>
      <c r="H6937" s="30"/>
    </row>
    <row r="6938" spans="1:8" x14ac:dyDescent="0.25">
      <c r="A6938" s="96"/>
      <c r="G6938" s="39"/>
      <c r="H6938" s="30"/>
    </row>
    <row r="6939" spans="1:8" x14ac:dyDescent="0.25">
      <c r="A6939" s="96"/>
      <c r="G6939" s="39"/>
      <c r="H6939" s="30"/>
    </row>
    <row r="6940" spans="1:8" x14ac:dyDescent="0.25">
      <c r="A6940" s="96"/>
      <c r="G6940" s="39"/>
      <c r="H6940" s="30"/>
    </row>
    <row r="6941" spans="1:8" x14ac:dyDescent="0.25">
      <c r="A6941" s="96"/>
      <c r="G6941" s="39"/>
      <c r="H6941" s="30"/>
    </row>
    <row r="6942" spans="1:8" x14ac:dyDescent="0.25">
      <c r="A6942" s="96"/>
      <c r="G6942" s="39"/>
      <c r="H6942" s="30"/>
    </row>
    <row r="6943" spans="1:8" x14ac:dyDescent="0.25">
      <c r="A6943" s="96"/>
      <c r="G6943" s="39"/>
      <c r="H6943" s="30"/>
    </row>
    <row r="6944" spans="1:8" x14ac:dyDescent="0.25">
      <c r="A6944" s="96"/>
      <c r="G6944" s="39"/>
      <c r="H6944" s="30"/>
    </row>
    <row r="6945" spans="1:8" x14ac:dyDescent="0.25">
      <c r="A6945" s="96"/>
      <c r="G6945" s="39"/>
      <c r="H6945" s="30"/>
    </row>
    <row r="6946" spans="1:8" x14ac:dyDescent="0.25">
      <c r="A6946" s="96"/>
      <c r="G6946" s="39"/>
      <c r="H6946" s="30"/>
    </row>
    <row r="6947" spans="1:8" x14ac:dyDescent="0.25">
      <c r="A6947" s="96"/>
      <c r="G6947" s="39"/>
      <c r="H6947" s="30"/>
    </row>
    <row r="6948" spans="1:8" x14ac:dyDescent="0.25">
      <c r="A6948" s="96"/>
      <c r="G6948" s="39"/>
      <c r="H6948" s="30"/>
    </row>
    <row r="6949" spans="1:8" x14ac:dyDescent="0.25">
      <c r="A6949" s="96"/>
      <c r="G6949" s="39"/>
      <c r="H6949" s="30"/>
    </row>
    <row r="6950" spans="1:8" x14ac:dyDescent="0.25">
      <c r="A6950" s="96"/>
      <c r="G6950" s="39"/>
      <c r="H6950" s="30"/>
    </row>
    <row r="6951" spans="1:8" x14ac:dyDescent="0.25">
      <c r="A6951" s="96"/>
      <c r="G6951" s="39"/>
      <c r="H6951" s="30"/>
    </row>
    <row r="6952" spans="1:8" x14ac:dyDescent="0.25">
      <c r="A6952" s="96"/>
      <c r="G6952" s="39"/>
      <c r="H6952" s="30"/>
    </row>
    <row r="6953" spans="1:8" x14ac:dyDescent="0.25">
      <c r="A6953" s="96"/>
      <c r="G6953" s="39"/>
      <c r="H6953" s="30"/>
    </row>
    <row r="6954" spans="1:8" x14ac:dyDescent="0.25">
      <c r="A6954" s="96"/>
      <c r="G6954" s="39"/>
      <c r="H6954" s="30"/>
    </row>
    <row r="6955" spans="1:8" x14ac:dyDescent="0.25">
      <c r="A6955" s="96"/>
      <c r="G6955" s="39"/>
      <c r="H6955" s="30"/>
    </row>
    <row r="6956" spans="1:8" x14ac:dyDescent="0.25">
      <c r="A6956" s="96"/>
      <c r="G6956" s="39"/>
      <c r="H6956" s="30"/>
    </row>
    <row r="6957" spans="1:8" x14ac:dyDescent="0.25">
      <c r="A6957" s="96"/>
      <c r="G6957" s="39"/>
      <c r="H6957" s="30"/>
    </row>
    <row r="6958" spans="1:8" x14ac:dyDescent="0.25">
      <c r="A6958" s="96"/>
      <c r="G6958" s="39"/>
      <c r="H6958" s="30"/>
    </row>
    <row r="6959" spans="1:8" x14ac:dyDescent="0.25">
      <c r="A6959" s="96"/>
      <c r="G6959" s="39"/>
      <c r="H6959" s="30"/>
    </row>
    <row r="6960" spans="1:8" x14ac:dyDescent="0.25">
      <c r="A6960" s="96"/>
      <c r="G6960" s="39"/>
      <c r="H6960" s="30"/>
    </row>
    <row r="6961" spans="1:8" x14ac:dyDescent="0.25">
      <c r="A6961" s="96"/>
      <c r="G6961" s="39"/>
      <c r="H6961" s="30"/>
    </row>
    <row r="6962" spans="1:8" x14ac:dyDescent="0.25">
      <c r="A6962" s="96"/>
      <c r="G6962" s="39"/>
      <c r="H6962" s="30"/>
    </row>
    <row r="6963" spans="1:8" x14ac:dyDescent="0.25">
      <c r="A6963" s="96"/>
      <c r="G6963" s="39"/>
      <c r="H6963" s="30"/>
    </row>
    <row r="6964" spans="1:8" x14ac:dyDescent="0.25">
      <c r="A6964" s="96"/>
      <c r="G6964" s="39"/>
      <c r="H6964" s="30"/>
    </row>
    <row r="6965" spans="1:8" x14ac:dyDescent="0.25">
      <c r="A6965" s="96"/>
      <c r="G6965" s="39"/>
      <c r="H6965" s="30"/>
    </row>
    <row r="6966" spans="1:8" x14ac:dyDescent="0.25">
      <c r="A6966" s="96"/>
      <c r="G6966" s="39"/>
      <c r="H6966" s="30"/>
    </row>
    <row r="6967" spans="1:8" x14ac:dyDescent="0.25">
      <c r="A6967" s="96"/>
      <c r="G6967" s="39"/>
      <c r="H6967" s="30"/>
    </row>
    <row r="6968" spans="1:8" x14ac:dyDescent="0.25">
      <c r="A6968" s="96"/>
      <c r="G6968" s="39"/>
      <c r="H6968" s="30"/>
    </row>
    <row r="6969" spans="1:8" x14ac:dyDescent="0.25">
      <c r="A6969" s="96"/>
      <c r="G6969" s="39"/>
      <c r="H6969" s="30"/>
    </row>
    <row r="6970" spans="1:8" x14ac:dyDescent="0.25">
      <c r="A6970" s="96"/>
      <c r="G6970" s="39"/>
      <c r="H6970" s="30"/>
    </row>
    <row r="6971" spans="1:8" x14ac:dyDescent="0.25">
      <c r="A6971" s="96"/>
      <c r="G6971" s="39"/>
      <c r="H6971" s="30"/>
    </row>
    <row r="6972" spans="1:8" x14ac:dyDescent="0.25">
      <c r="A6972" s="96"/>
      <c r="G6972" s="39"/>
      <c r="H6972" s="30"/>
    </row>
    <row r="6973" spans="1:8" x14ac:dyDescent="0.25">
      <c r="A6973" s="96"/>
      <c r="G6973" s="39"/>
      <c r="H6973" s="30"/>
    </row>
    <row r="6974" spans="1:8" x14ac:dyDescent="0.25">
      <c r="A6974" s="96"/>
      <c r="G6974" s="39"/>
      <c r="H6974" s="30"/>
    </row>
    <row r="6975" spans="1:8" x14ac:dyDescent="0.25">
      <c r="A6975" s="96"/>
      <c r="G6975" s="39"/>
      <c r="H6975" s="30"/>
    </row>
    <row r="6976" spans="1:8" x14ac:dyDescent="0.25">
      <c r="A6976" s="96"/>
      <c r="G6976" s="39"/>
      <c r="H6976" s="30"/>
    </row>
    <row r="6977" spans="1:8" x14ac:dyDescent="0.25">
      <c r="A6977" s="96"/>
      <c r="G6977" s="39"/>
      <c r="H6977" s="30"/>
    </row>
    <row r="6978" spans="1:8" x14ac:dyDescent="0.25">
      <c r="A6978" s="96"/>
      <c r="G6978" s="39"/>
      <c r="H6978" s="30"/>
    </row>
    <row r="6979" spans="1:8" x14ac:dyDescent="0.25">
      <c r="A6979" s="96"/>
      <c r="G6979" s="39"/>
      <c r="H6979" s="30"/>
    </row>
    <row r="6980" spans="1:8" x14ac:dyDescent="0.25">
      <c r="A6980" s="96"/>
      <c r="G6980" s="39"/>
      <c r="H6980" s="30"/>
    </row>
    <row r="6981" spans="1:8" x14ac:dyDescent="0.25">
      <c r="A6981" s="96"/>
      <c r="G6981" s="39"/>
      <c r="H6981" s="30"/>
    </row>
    <row r="6982" spans="1:8" x14ac:dyDescent="0.25">
      <c r="A6982" s="96"/>
      <c r="G6982" s="39"/>
      <c r="H6982" s="30"/>
    </row>
    <row r="6983" spans="1:8" x14ac:dyDescent="0.25">
      <c r="A6983" s="96"/>
      <c r="G6983" s="39"/>
      <c r="H6983" s="30"/>
    </row>
    <row r="6984" spans="1:8" x14ac:dyDescent="0.25">
      <c r="A6984" s="96"/>
      <c r="G6984" s="39"/>
      <c r="H6984" s="30"/>
    </row>
    <row r="6985" spans="1:8" x14ac:dyDescent="0.25">
      <c r="A6985" s="96"/>
      <c r="G6985" s="39"/>
      <c r="H6985" s="30"/>
    </row>
    <row r="6986" spans="1:8" x14ac:dyDescent="0.25">
      <c r="A6986" s="96"/>
      <c r="G6986" s="39"/>
      <c r="H6986" s="30"/>
    </row>
    <row r="6987" spans="1:8" x14ac:dyDescent="0.25">
      <c r="A6987" s="96"/>
      <c r="G6987" s="39"/>
      <c r="H6987" s="30"/>
    </row>
    <row r="6988" spans="1:8" x14ac:dyDescent="0.25">
      <c r="A6988" s="96"/>
      <c r="G6988" s="39"/>
      <c r="H6988" s="30"/>
    </row>
    <row r="6989" spans="1:8" x14ac:dyDescent="0.25">
      <c r="A6989" s="96"/>
      <c r="G6989" s="39"/>
      <c r="H6989" s="30"/>
    </row>
    <row r="6990" spans="1:8" x14ac:dyDescent="0.25">
      <c r="A6990" s="96"/>
      <c r="G6990" s="39"/>
      <c r="H6990" s="30"/>
    </row>
    <row r="6991" spans="1:8" x14ac:dyDescent="0.25">
      <c r="A6991" s="96"/>
      <c r="G6991" s="39"/>
      <c r="H6991" s="30"/>
    </row>
    <row r="6992" spans="1:8" x14ac:dyDescent="0.25">
      <c r="A6992" s="96"/>
      <c r="G6992" s="39"/>
      <c r="H6992" s="30"/>
    </row>
    <row r="6993" spans="1:8" x14ac:dyDescent="0.25">
      <c r="A6993" s="96"/>
      <c r="G6993" s="39"/>
      <c r="H6993" s="30"/>
    </row>
    <row r="6994" spans="1:8" x14ac:dyDescent="0.25">
      <c r="A6994" s="96"/>
      <c r="G6994" s="39"/>
      <c r="H6994" s="30"/>
    </row>
    <row r="6995" spans="1:8" x14ac:dyDescent="0.25">
      <c r="A6995" s="96"/>
      <c r="G6995" s="39"/>
      <c r="H6995" s="30"/>
    </row>
    <row r="6996" spans="1:8" x14ac:dyDescent="0.25">
      <c r="A6996" s="96"/>
      <c r="G6996" s="39"/>
      <c r="H6996" s="30"/>
    </row>
    <row r="6997" spans="1:8" x14ac:dyDescent="0.25">
      <c r="A6997" s="96"/>
      <c r="G6997" s="39"/>
      <c r="H6997" s="30"/>
    </row>
    <row r="6998" spans="1:8" x14ac:dyDescent="0.25">
      <c r="A6998" s="96"/>
      <c r="G6998" s="39"/>
      <c r="H6998" s="30"/>
    </row>
    <row r="6999" spans="1:8" x14ac:dyDescent="0.25">
      <c r="A6999" s="96"/>
      <c r="G6999" s="39"/>
      <c r="H6999" s="30"/>
    </row>
    <row r="7000" spans="1:8" x14ac:dyDescent="0.25">
      <c r="A7000" s="96"/>
      <c r="G7000" s="39"/>
      <c r="H7000" s="30"/>
    </row>
    <row r="7001" spans="1:8" x14ac:dyDescent="0.25">
      <c r="A7001" s="96"/>
      <c r="G7001" s="39"/>
      <c r="H7001" s="30"/>
    </row>
    <row r="7002" spans="1:8" x14ac:dyDescent="0.25">
      <c r="A7002" s="96"/>
      <c r="G7002" s="39"/>
      <c r="H7002" s="30"/>
    </row>
    <row r="7003" spans="1:8" x14ac:dyDescent="0.25">
      <c r="A7003" s="96"/>
      <c r="G7003" s="39"/>
      <c r="H7003" s="30"/>
    </row>
    <row r="7004" spans="1:8" x14ac:dyDescent="0.25">
      <c r="A7004" s="96"/>
      <c r="G7004" s="39"/>
      <c r="H7004" s="30"/>
    </row>
    <row r="7005" spans="1:8" x14ac:dyDescent="0.25">
      <c r="A7005" s="96"/>
      <c r="G7005" s="39"/>
      <c r="H7005" s="30"/>
    </row>
    <row r="7006" spans="1:8" x14ac:dyDescent="0.25">
      <c r="A7006" s="96"/>
      <c r="G7006" s="39"/>
      <c r="H7006" s="30"/>
    </row>
    <row r="7007" spans="1:8" x14ac:dyDescent="0.25">
      <c r="A7007" s="96"/>
      <c r="G7007" s="39"/>
      <c r="H7007" s="30"/>
    </row>
    <row r="7008" spans="1:8" x14ac:dyDescent="0.25">
      <c r="A7008" s="96"/>
      <c r="G7008" s="39"/>
      <c r="H7008" s="30"/>
    </row>
    <row r="7009" spans="1:8" x14ac:dyDescent="0.25">
      <c r="A7009" s="96"/>
      <c r="G7009" s="39"/>
      <c r="H7009" s="30"/>
    </row>
    <row r="7010" spans="1:8" x14ac:dyDescent="0.25">
      <c r="A7010" s="96"/>
      <c r="G7010" s="39"/>
      <c r="H7010" s="30"/>
    </row>
    <row r="7011" spans="1:8" x14ac:dyDescent="0.25">
      <c r="A7011" s="96"/>
      <c r="G7011" s="39"/>
      <c r="H7011" s="30"/>
    </row>
    <row r="7012" spans="1:8" x14ac:dyDescent="0.25">
      <c r="A7012" s="96"/>
      <c r="G7012" s="39"/>
      <c r="H7012" s="30"/>
    </row>
    <row r="7013" spans="1:8" x14ac:dyDescent="0.25">
      <c r="A7013" s="96"/>
      <c r="G7013" s="39"/>
      <c r="H7013" s="30"/>
    </row>
    <row r="7014" spans="1:8" x14ac:dyDescent="0.25">
      <c r="A7014" s="96"/>
      <c r="G7014" s="39"/>
      <c r="H7014" s="30"/>
    </row>
    <row r="7015" spans="1:8" x14ac:dyDescent="0.25">
      <c r="A7015" s="96"/>
      <c r="G7015" s="39"/>
      <c r="H7015" s="30"/>
    </row>
    <row r="7016" spans="1:8" x14ac:dyDescent="0.25">
      <c r="A7016" s="96"/>
      <c r="G7016" s="39"/>
      <c r="H7016" s="30"/>
    </row>
    <row r="7017" spans="1:8" x14ac:dyDescent="0.25">
      <c r="A7017" s="96"/>
      <c r="G7017" s="39"/>
      <c r="H7017" s="30"/>
    </row>
    <row r="7018" spans="1:8" x14ac:dyDescent="0.25">
      <c r="A7018" s="96"/>
      <c r="G7018" s="39"/>
      <c r="H7018" s="30"/>
    </row>
    <row r="7019" spans="1:8" x14ac:dyDescent="0.25">
      <c r="A7019" s="96"/>
      <c r="G7019" s="39"/>
      <c r="H7019" s="30"/>
    </row>
    <row r="7020" spans="1:8" x14ac:dyDescent="0.25">
      <c r="A7020" s="96"/>
      <c r="G7020" s="39"/>
      <c r="H7020" s="30"/>
    </row>
    <row r="7021" spans="1:8" x14ac:dyDescent="0.25">
      <c r="A7021" s="96"/>
      <c r="G7021" s="39"/>
      <c r="H7021" s="30"/>
    </row>
    <row r="7022" spans="1:8" x14ac:dyDescent="0.25">
      <c r="A7022" s="96"/>
      <c r="G7022" s="39"/>
      <c r="H7022" s="30"/>
    </row>
    <row r="7023" spans="1:8" x14ac:dyDescent="0.25">
      <c r="A7023" s="96"/>
      <c r="G7023" s="39"/>
      <c r="H7023" s="30"/>
    </row>
    <row r="7024" spans="1:8" x14ac:dyDescent="0.25">
      <c r="A7024" s="96"/>
      <c r="G7024" s="39"/>
      <c r="H7024" s="30"/>
    </row>
    <row r="7025" spans="1:8" x14ac:dyDescent="0.25">
      <c r="A7025" s="96"/>
      <c r="G7025" s="39"/>
      <c r="H7025" s="30"/>
    </row>
    <row r="7026" spans="1:8" x14ac:dyDescent="0.25">
      <c r="A7026" s="96"/>
      <c r="G7026" s="39"/>
      <c r="H7026" s="30"/>
    </row>
    <row r="7027" spans="1:8" x14ac:dyDescent="0.25">
      <c r="A7027" s="96"/>
      <c r="G7027" s="39"/>
      <c r="H7027" s="30"/>
    </row>
    <row r="7028" spans="1:8" x14ac:dyDescent="0.25">
      <c r="A7028" s="96"/>
      <c r="G7028" s="39"/>
      <c r="H7028" s="30"/>
    </row>
    <row r="7029" spans="1:8" x14ac:dyDescent="0.25">
      <c r="A7029" s="96"/>
      <c r="G7029" s="39"/>
      <c r="H7029" s="30"/>
    </row>
    <row r="7030" spans="1:8" x14ac:dyDescent="0.25">
      <c r="A7030" s="96"/>
      <c r="G7030" s="39"/>
      <c r="H7030" s="30"/>
    </row>
    <row r="7031" spans="1:8" x14ac:dyDescent="0.25">
      <c r="A7031" s="96"/>
      <c r="G7031" s="39"/>
      <c r="H7031" s="30"/>
    </row>
    <row r="7032" spans="1:8" x14ac:dyDescent="0.25">
      <c r="A7032" s="96"/>
      <c r="G7032" s="39"/>
      <c r="H7032" s="30"/>
    </row>
    <row r="7033" spans="1:8" x14ac:dyDescent="0.25">
      <c r="A7033" s="96"/>
      <c r="G7033" s="39"/>
      <c r="H7033" s="30"/>
    </row>
    <row r="7034" spans="1:8" x14ac:dyDescent="0.25">
      <c r="A7034" s="96"/>
      <c r="G7034" s="39"/>
      <c r="H7034" s="30"/>
    </row>
    <row r="7035" spans="1:8" x14ac:dyDescent="0.25">
      <c r="A7035" s="96"/>
      <c r="G7035" s="39"/>
      <c r="H7035" s="30"/>
    </row>
    <row r="7036" spans="1:8" x14ac:dyDescent="0.25">
      <c r="A7036" s="96"/>
      <c r="G7036" s="39"/>
      <c r="H7036" s="30"/>
    </row>
    <row r="7037" spans="1:8" x14ac:dyDescent="0.25">
      <c r="A7037" s="96"/>
      <c r="G7037" s="39"/>
      <c r="H7037" s="30"/>
    </row>
    <row r="7038" spans="1:8" x14ac:dyDescent="0.25">
      <c r="A7038" s="96"/>
      <c r="G7038" s="39"/>
      <c r="H7038" s="30"/>
    </row>
    <row r="7039" spans="1:8" x14ac:dyDescent="0.25">
      <c r="A7039" s="96"/>
      <c r="G7039" s="39"/>
      <c r="H7039" s="30"/>
    </row>
    <row r="7040" spans="1:8" x14ac:dyDescent="0.25">
      <c r="A7040" s="96"/>
      <c r="G7040" s="39"/>
      <c r="H7040" s="30"/>
    </row>
    <row r="7041" spans="1:8" x14ac:dyDescent="0.25">
      <c r="A7041" s="96"/>
      <c r="G7041" s="39"/>
      <c r="H7041" s="30"/>
    </row>
    <row r="7042" spans="1:8" x14ac:dyDescent="0.25">
      <c r="A7042" s="96"/>
      <c r="G7042" s="39"/>
      <c r="H7042" s="30"/>
    </row>
    <row r="7043" spans="1:8" x14ac:dyDescent="0.25">
      <c r="A7043" s="96"/>
      <c r="G7043" s="39"/>
      <c r="H7043" s="30"/>
    </row>
    <row r="7044" spans="1:8" x14ac:dyDescent="0.25">
      <c r="A7044" s="96"/>
      <c r="G7044" s="39"/>
      <c r="H7044" s="30"/>
    </row>
    <row r="7045" spans="1:8" x14ac:dyDescent="0.25">
      <c r="A7045" s="96"/>
      <c r="G7045" s="39"/>
      <c r="H7045" s="30"/>
    </row>
    <row r="7046" spans="1:8" x14ac:dyDescent="0.25">
      <c r="A7046" s="96"/>
      <c r="G7046" s="39"/>
      <c r="H7046" s="30"/>
    </row>
    <row r="7047" spans="1:8" x14ac:dyDescent="0.25">
      <c r="A7047" s="96"/>
      <c r="G7047" s="39"/>
      <c r="H7047" s="30"/>
    </row>
    <row r="7048" spans="1:8" x14ac:dyDescent="0.25">
      <c r="A7048" s="96"/>
      <c r="G7048" s="39"/>
      <c r="H7048" s="30"/>
    </row>
    <row r="7049" spans="1:8" x14ac:dyDescent="0.25">
      <c r="A7049" s="96"/>
      <c r="G7049" s="39"/>
      <c r="H7049" s="30"/>
    </row>
    <row r="7050" spans="1:8" x14ac:dyDescent="0.25">
      <c r="A7050" s="96"/>
      <c r="G7050" s="39"/>
      <c r="H7050" s="30"/>
    </row>
    <row r="7051" spans="1:8" x14ac:dyDescent="0.25">
      <c r="A7051" s="96"/>
      <c r="G7051" s="39"/>
      <c r="H7051" s="30"/>
    </row>
    <row r="7052" spans="1:8" x14ac:dyDescent="0.25">
      <c r="A7052" s="96"/>
      <c r="G7052" s="39"/>
      <c r="H7052" s="30"/>
    </row>
    <row r="7053" spans="1:8" x14ac:dyDescent="0.25">
      <c r="A7053" s="96"/>
      <c r="G7053" s="39"/>
      <c r="H7053" s="30"/>
    </row>
    <row r="7054" spans="1:8" x14ac:dyDescent="0.25">
      <c r="A7054" s="96"/>
      <c r="G7054" s="39"/>
      <c r="H7054" s="30"/>
    </row>
    <row r="7055" spans="1:8" x14ac:dyDescent="0.25">
      <c r="A7055" s="96"/>
      <c r="G7055" s="39"/>
      <c r="H7055" s="30"/>
    </row>
    <row r="7056" spans="1:8" x14ac:dyDescent="0.25">
      <c r="A7056" s="96"/>
      <c r="G7056" s="39"/>
      <c r="H7056" s="30"/>
    </row>
    <row r="7057" spans="1:8" x14ac:dyDescent="0.25">
      <c r="A7057" s="96"/>
      <c r="G7057" s="39"/>
      <c r="H7057" s="30"/>
    </row>
    <row r="7058" spans="1:8" x14ac:dyDescent="0.25">
      <c r="A7058" s="96"/>
      <c r="G7058" s="39"/>
      <c r="H7058" s="30"/>
    </row>
    <row r="7059" spans="1:8" x14ac:dyDescent="0.25">
      <c r="A7059" s="96"/>
      <c r="G7059" s="39"/>
      <c r="H7059" s="30"/>
    </row>
    <row r="7060" spans="1:8" x14ac:dyDescent="0.25">
      <c r="A7060" s="96"/>
      <c r="G7060" s="39"/>
      <c r="H7060" s="30"/>
    </row>
    <row r="7061" spans="1:8" x14ac:dyDescent="0.25">
      <c r="A7061" s="96"/>
      <c r="G7061" s="39"/>
      <c r="H7061" s="30"/>
    </row>
    <row r="7062" spans="1:8" x14ac:dyDescent="0.25">
      <c r="A7062" s="96"/>
      <c r="G7062" s="39"/>
      <c r="H7062" s="30"/>
    </row>
    <row r="7063" spans="1:8" x14ac:dyDescent="0.25">
      <c r="A7063" s="96"/>
      <c r="G7063" s="39"/>
      <c r="H7063" s="30"/>
    </row>
    <row r="7064" spans="1:8" x14ac:dyDescent="0.25">
      <c r="A7064" s="96"/>
      <c r="G7064" s="39"/>
      <c r="H7064" s="30"/>
    </row>
    <row r="7065" spans="1:8" x14ac:dyDescent="0.25">
      <c r="A7065" s="96"/>
      <c r="G7065" s="39"/>
      <c r="H7065" s="30"/>
    </row>
    <row r="7066" spans="1:8" x14ac:dyDescent="0.25">
      <c r="A7066" s="96"/>
      <c r="G7066" s="39"/>
      <c r="H7066" s="30"/>
    </row>
    <row r="7067" spans="1:8" x14ac:dyDescent="0.25">
      <c r="A7067" s="96"/>
      <c r="G7067" s="39"/>
      <c r="H7067" s="30"/>
    </row>
    <row r="7068" spans="1:8" x14ac:dyDescent="0.25">
      <c r="A7068" s="96"/>
      <c r="G7068" s="39"/>
      <c r="H7068" s="30"/>
    </row>
    <row r="7069" spans="1:8" x14ac:dyDescent="0.25">
      <c r="A7069" s="96"/>
      <c r="G7069" s="39"/>
      <c r="H7069" s="30"/>
    </row>
    <row r="7070" spans="1:8" x14ac:dyDescent="0.25">
      <c r="A7070" s="96"/>
      <c r="G7070" s="39"/>
      <c r="H7070" s="30"/>
    </row>
    <row r="7071" spans="1:8" x14ac:dyDescent="0.25">
      <c r="A7071" s="96"/>
      <c r="G7071" s="39"/>
      <c r="H7071" s="30"/>
    </row>
    <row r="7072" spans="1:8" x14ac:dyDescent="0.25">
      <c r="A7072" s="96"/>
      <c r="G7072" s="39"/>
      <c r="H7072" s="30"/>
    </row>
    <row r="7073" spans="1:8" x14ac:dyDescent="0.25">
      <c r="A7073" s="96"/>
      <c r="G7073" s="39"/>
      <c r="H7073" s="30"/>
    </row>
    <row r="7074" spans="1:8" x14ac:dyDescent="0.25">
      <c r="A7074" s="96"/>
      <c r="G7074" s="39"/>
      <c r="H7074" s="30"/>
    </row>
    <row r="7075" spans="1:8" x14ac:dyDescent="0.25">
      <c r="A7075" s="96"/>
      <c r="G7075" s="39"/>
      <c r="H7075" s="30"/>
    </row>
    <row r="7076" spans="1:8" x14ac:dyDescent="0.25">
      <c r="A7076" s="96"/>
      <c r="G7076" s="39"/>
      <c r="H7076" s="30"/>
    </row>
    <row r="7077" spans="1:8" x14ac:dyDescent="0.25">
      <c r="A7077" s="96"/>
      <c r="G7077" s="39"/>
      <c r="H7077" s="30"/>
    </row>
    <row r="7078" spans="1:8" x14ac:dyDescent="0.25">
      <c r="A7078" s="96"/>
      <c r="G7078" s="39"/>
      <c r="H7078" s="30"/>
    </row>
    <row r="7079" spans="1:8" x14ac:dyDescent="0.25">
      <c r="A7079" s="96"/>
      <c r="G7079" s="39"/>
      <c r="H7079" s="30"/>
    </row>
    <row r="7080" spans="1:8" x14ac:dyDescent="0.25">
      <c r="A7080" s="96"/>
      <c r="G7080" s="39"/>
      <c r="H7080" s="30"/>
    </row>
    <row r="7081" spans="1:8" x14ac:dyDescent="0.25">
      <c r="A7081" s="96"/>
      <c r="G7081" s="39"/>
      <c r="H7081" s="30"/>
    </row>
    <row r="7082" spans="1:8" x14ac:dyDescent="0.25">
      <c r="A7082" s="96"/>
      <c r="G7082" s="39"/>
      <c r="H7082" s="30"/>
    </row>
    <row r="7083" spans="1:8" x14ac:dyDescent="0.25">
      <c r="A7083" s="96"/>
      <c r="G7083" s="39"/>
      <c r="H7083" s="30"/>
    </row>
    <row r="7084" spans="1:8" x14ac:dyDescent="0.25">
      <c r="A7084" s="96"/>
      <c r="G7084" s="39"/>
      <c r="H7084" s="30"/>
    </row>
    <row r="7085" spans="1:8" x14ac:dyDescent="0.25">
      <c r="A7085" s="96"/>
      <c r="G7085" s="39"/>
      <c r="H7085" s="30"/>
    </row>
    <row r="7086" spans="1:8" x14ac:dyDescent="0.25">
      <c r="A7086" s="96"/>
      <c r="G7086" s="39"/>
      <c r="H7086" s="30"/>
    </row>
    <row r="7087" spans="1:8" x14ac:dyDescent="0.25">
      <c r="A7087" s="96"/>
      <c r="G7087" s="39"/>
      <c r="H7087" s="30"/>
    </row>
    <row r="7088" spans="1:8" x14ac:dyDescent="0.25">
      <c r="A7088" s="96"/>
      <c r="G7088" s="39"/>
      <c r="H7088" s="30"/>
    </row>
    <row r="7089" spans="1:8" x14ac:dyDescent="0.25">
      <c r="A7089" s="96"/>
      <c r="G7089" s="39"/>
      <c r="H7089" s="30"/>
    </row>
    <row r="7090" spans="1:8" x14ac:dyDescent="0.25">
      <c r="A7090" s="96"/>
      <c r="G7090" s="39"/>
      <c r="H7090" s="30"/>
    </row>
    <row r="7091" spans="1:8" x14ac:dyDescent="0.25">
      <c r="A7091" s="96"/>
      <c r="G7091" s="39"/>
      <c r="H7091" s="30"/>
    </row>
    <row r="7092" spans="1:8" x14ac:dyDescent="0.25">
      <c r="A7092" s="96"/>
      <c r="G7092" s="39"/>
      <c r="H7092" s="30"/>
    </row>
    <row r="7093" spans="1:8" x14ac:dyDescent="0.25">
      <c r="A7093" s="96"/>
      <c r="G7093" s="39"/>
      <c r="H7093" s="30"/>
    </row>
    <row r="7094" spans="1:8" x14ac:dyDescent="0.25">
      <c r="A7094" s="96"/>
      <c r="G7094" s="39"/>
      <c r="H7094" s="30"/>
    </row>
    <row r="7095" spans="1:8" x14ac:dyDescent="0.25">
      <c r="A7095" s="96"/>
      <c r="G7095" s="39"/>
      <c r="H7095" s="30"/>
    </row>
    <row r="7096" spans="1:8" x14ac:dyDescent="0.25">
      <c r="A7096" s="96"/>
      <c r="G7096" s="39"/>
      <c r="H7096" s="30"/>
    </row>
    <row r="7097" spans="1:8" x14ac:dyDescent="0.25">
      <c r="A7097" s="96"/>
      <c r="G7097" s="39"/>
      <c r="H7097" s="30"/>
    </row>
    <row r="7098" spans="1:8" x14ac:dyDescent="0.25">
      <c r="A7098" s="96"/>
      <c r="G7098" s="39"/>
      <c r="H7098" s="30"/>
    </row>
    <row r="7099" spans="1:8" x14ac:dyDescent="0.25">
      <c r="A7099" s="96"/>
      <c r="G7099" s="39"/>
      <c r="H7099" s="30"/>
    </row>
    <row r="7100" spans="1:8" x14ac:dyDescent="0.25">
      <c r="A7100" s="96"/>
      <c r="G7100" s="39"/>
      <c r="H7100" s="30"/>
    </row>
    <row r="7101" spans="1:8" x14ac:dyDescent="0.25">
      <c r="A7101" s="96"/>
      <c r="G7101" s="39"/>
      <c r="H7101" s="30"/>
    </row>
    <row r="7102" spans="1:8" x14ac:dyDescent="0.25">
      <c r="A7102" s="96"/>
      <c r="G7102" s="39"/>
      <c r="H7102" s="30"/>
    </row>
    <row r="7103" spans="1:8" x14ac:dyDescent="0.25">
      <c r="A7103" s="96"/>
      <c r="G7103" s="39"/>
      <c r="H7103" s="30"/>
    </row>
    <row r="7104" spans="1:8" x14ac:dyDescent="0.25">
      <c r="A7104" s="96"/>
      <c r="G7104" s="39"/>
      <c r="H7104" s="30"/>
    </row>
    <row r="7105" spans="1:8" x14ac:dyDescent="0.25">
      <c r="A7105" s="96"/>
      <c r="G7105" s="39"/>
      <c r="H7105" s="30"/>
    </row>
    <row r="7106" spans="1:8" x14ac:dyDescent="0.25">
      <c r="A7106" s="96"/>
      <c r="G7106" s="39"/>
      <c r="H7106" s="30"/>
    </row>
    <row r="7107" spans="1:8" x14ac:dyDescent="0.25">
      <c r="A7107" s="96"/>
      <c r="G7107" s="39"/>
      <c r="H7107" s="30"/>
    </row>
    <row r="7108" spans="1:8" x14ac:dyDescent="0.25">
      <c r="A7108" s="96"/>
      <c r="G7108" s="39"/>
      <c r="H7108" s="30"/>
    </row>
    <row r="7109" spans="1:8" x14ac:dyDescent="0.25">
      <c r="A7109" s="96"/>
      <c r="G7109" s="39"/>
      <c r="H7109" s="30"/>
    </row>
    <row r="7110" spans="1:8" x14ac:dyDescent="0.25">
      <c r="A7110" s="96"/>
      <c r="G7110" s="39"/>
      <c r="H7110" s="30"/>
    </row>
    <row r="7111" spans="1:8" x14ac:dyDescent="0.25">
      <c r="A7111" s="96"/>
      <c r="G7111" s="39"/>
      <c r="H7111" s="30"/>
    </row>
    <row r="7112" spans="1:8" x14ac:dyDescent="0.25">
      <c r="A7112" s="96"/>
      <c r="G7112" s="39"/>
      <c r="H7112" s="30"/>
    </row>
    <row r="7113" spans="1:8" x14ac:dyDescent="0.25">
      <c r="A7113" s="96"/>
      <c r="G7113" s="39"/>
      <c r="H7113" s="30"/>
    </row>
    <row r="7114" spans="1:8" x14ac:dyDescent="0.25">
      <c r="A7114" s="96"/>
      <c r="G7114" s="39"/>
      <c r="H7114" s="30"/>
    </row>
    <row r="7115" spans="1:8" x14ac:dyDescent="0.25">
      <c r="A7115" s="96"/>
      <c r="G7115" s="39"/>
      <c r="H7115" s="30"/>
    </row>
    <row r="7116" spans="1:8" x14ac:dyDescent="0.25">
      <c r="A7116" s="96"/>
      <c r="G7116" s="39"/>
      <c r="H7116" s="30"/>
    </row>
    <row r="7117" spans="1:8" x14ac:dyDescent="0.25">
      <c r="A7117" s="96"/>
      <c r="G7117" s="39"/>
      <c r="H7117" s="30"/>
    </row>
    <row r="7118" spans="1:8" x14ac:dyDescent="0.25">
      <c r="A7118" s="96"/>
      <c r="G7118" s="39"/>
      <c r="H7118" s="30"/>
    </row>
    <row r="7119" spans="1:8" x14ac:dyDescent="0.25">
      <c r="A7119" s="96"/>
      <c r="G7119" s="39"/>
      <c r="H7119" s="30"/>
    </row>
    <row r="7120" spans="1:8" x14ac:dyDescent="0.25">
      <c r="A7120" s="96"/>
      <c r="G7120" s="39"/>
      <c r="H7120" s="30"/>
    </row>
    <row r="7121" spans="1:8" x14ac:dyDescent="0.25">
      <c r="A7121" s="96"/>
      <c r="G7121" s="39"/>
      <c r="H7121" s="30"/>
    </row>
    <row r="7122" spans="1:8" x14ac:dyDescent="0.25">
      <c r="A7122" s="96"/>
      <c r="G7122" s="39"/>
      <c r="H7122" s="30"/>
    </row>
    <row r="7123" spans="1:8" x14ac:dyDescent="0.25">
      <c r="A7123" s="96"/>
      <c r="G7123" s="39"/>
      <c r="H7123" s="30"/>
    </row>
    <row r="7124" spans="1:8" x14ac:dyDescent="0.25">
      <c r="A7124" s="96"/>
      <c r="G7124" s="39"/>
      <c r="H7124" s="30"/>
    </row>
    <row r="7125" spans="1:8" x14ac:dyDescent="0.25">
      <c r="A7125" s="96"/>
      <c r="G7125" s="39"/>
      <c r="H7125" s="30"/>
    </row>
    <row r="7126" spans="1:8" x14ac:dyDescent="0.25">
      <c r="A7126" s="96"/>
      <c r="G7126" s="39"/>
      <c r="H7126" s="30"/>
    </row>
    <row r="7127" spans="1:8" x14ac:dyDescent="0.25">
      <c r="A7127" s="96"/>
      <c r="G7127" s="39"/>
      <c r="H7127" s="30"/>
    </row>
    <row r="7128" spans="1:8" x14ac:dyDescent="0.25">
      <c r="A7128" s="96"/>
      <c r="G7128" s="39"/>
      <c r="H7128" s="30"/>
    </row>
    <row r="7129" spans="1:8" x14ac:dyDescent="0.25">
      <c r="A7129" s="96"/>
      <c r="G7129" s="39"/>
      <c r="H7129" s="30"/>
    </row>
    <row r="7130" spans="1:8" x14ac:dyDescent="0.25">
      <c r="A7130" s="96"/>
      <c r="G7130" s="39"/>
      <c r="H7130" s="30"/>
    </row>
    <row r="7131" spans="1:8" x14ac:dyDescent="0.25">
      <c r="A7131" s="96"/>
      <c r="G7131" s="39"/>
      <c r="H7131" s="30"/>
    </row>
    <row r="7132" spans="1:8" x14ac:dyDescent="0.25">
      <c r="A7132" s="96"/>
      <c r="G7132" s="39"/>
      <c r="H7132" s="30"/>
    </row>
    <row r="7133" spans="1:8" x14ac:dyDescent="0.25">
      <c r="A7133" s="96"/>
      <c r="G7133" s="39"/>
      <c r="H7133" s="30"/>
    </row>
    <row r="7134" spans="1:8" x14ac:dyDescent="0.25">
      <c r="A7134" s="96"/>
      <c r="G7134" s="39"/>
      <c r="H7134" s="30"/>
    </row>
    <row r="7135" spans="1:8" x14ac:dyDescent="0.25">
      <c r="A7135" s="96"/>
      <c r="G7135" s="39"/>
      <c r="H7135" s="30"/>
    </row>
    <row r="7136" spans="1:8" x14ac:dyDescent="0.25">
      <c r="A7136" s="96"/>
      <c r="G7136" s="39"/>
      <c r="H7136" s="30"/>
    </row>
    <row r="7137" spans="1:8" x14ac:dyDescent="0.25">
      <c r="A7137" s="96"/>
      <c r="G7137" s="39"/>
      <c r="H7137" s="30"/>
    </row>
    <row r="7138" spans="1:8" x14ac:dyDescent="0.25">
      <c r="A7138" s="96"/>
      <c r="G7138" s="39"/>
      <c r="H7138" s="30"/>
    </row>
    <row r="7139" spans="1:8" x14ac:dyDescent="0.25">
      <c r="A7139" s="96"/>
      <c r="G7139" s="39"/>
      <c r="H7139" s="30"/>
    </row>
    <row r="7140" spans="1:8" x14ac:dyDescent="0.25">
      <c r="A7140" s="96"/>
      <c r="G7140" s="39"/>
      <c r="H7140" s="30"/>
    </row>
    <row r="7141" spans="1:8" x14ac:dyDescent="0.25">
      <c r="A7141" s="96"/>
      <c r="G7141" s="39"/>
      <c r="H7141" s="30"/>
    </row>
    <row r="7142" spans="1:8" x14ac:dyDescent="0.25">
      <c r="A7142" s="96"/>
      <c r="G7142" s="39"/>
      <c r="H7142" s="30"/>
    </row>
    <row r="7143" spans="1:8" x14ac:dyDescent="0.25">
      <c r="A7143" s="96"/>
      <c r="G7143" s="39"/>
      <c r="H7143" s="30"/>
    </row>
    <row r="7144" spans="1:8" x14ac:dyDescent="0.25">
      <c r="A7144" s="96"/>
      <c r="G7144" s="39"/>
      <c r="H7144" s="30"/>
    </row>
    <row r="7145" spans="1:8" x14ac:dyDescent="0.25">
      <c r="A7145" s="96"/>
      <c r="G7145" s="39"/>
      <c r="H7145" s="30"/>
    </row>
    <row r="7146" spans="1:8" x14ac:dyDescent="0.25">
      <c r="A7146" s="96"/>
      <c r="G7146" s="39"/>
      <c r="H7146" s="30"/>
    </row>
    <row r="7147" spans="1:8" x14ac:dyDescent="0.25">
      <c r="A7147" s="96"/>
      <c r="G7147" s="39"/>
      <c r="H7147" s="30"/>
    </row>
    <row r="7148" spans="1:8" x14ac:dyDescent="0.25">
      <c r="A7148" s="96"/>
      <c r="G7148" s="39"/>
      <c r="H7148" s="30"/>
    </row>
    <row r="7149" spans="1:8" x14ac:dyDescent="0.25">
      <c r="A7149" s="96"/>
      <c r="G7149" s="39"/>
      <c r="H7149" s="30"/>
    </row>
    <row r="7150" spans="1:8" x14ac:dyDescent="0.25">
      <c r="A7150" s="96"/>
      <c r="G7150" s="39"/>
      <c r="H7150" s="30"/>
    </row>
    <row r="7151" spans="1:8" x14ac:dyDescent="0.25">
      <c r="A7151" s="96"/>
      <c r="G7151" s="39"/>
      <c r="H7151" s="30"/>
    </row>
    <row r="7152" spans="1:8" x14ac:dyDescent="0.25">
      <c r="A7152" s="96"/>
      <c r="G7152" s="39"/>
      <c r="H7152" s="30"/>
    </row>
    <row r="7153" spans="1:8" x14ac:dyDescent="0.25">
      <c r="A7153" s="96"/>
      <c r="G7153" s="39"/>
      <c r="H7153" s="30"/>
    </row>
    <row r="7154" spans="1:8" x14ac:dyDescent="0.25">
      <c r="A7154" s="96"/>
      <c r="G7154" s="39"/>
      <c r="H7154" s="30"/>
    </row>
    <row r="7155" spans="1:8" x14ac:dyDescent="0.25">
      <c r="A7155" s="96"/>
      <c r="G7155" s="39"/>
      <c r="H7155" s="30"/>
    </row>
    <row r="7156" spans="1:8" x14ac:dyDescent="0.25">
      <c r="A7156" s="96"/>
      <c r="G7156" s="39"/>
      <c r="H7156" s="30"/>
    </row>
    <row r="7157" spans="1:8" x14ac:dyDescent="0.25">
      <c r="A7157" s="96"/>
      <c r="G7157" s="39"/>
      <c r="H7157" s="30"/>
    </row>
    <row r="7158" spans="1:8" x14ac:dyDescent="0.25">
      <c r="A7158" s="96"/>
      <c r="G7158" s="39"/>
      <c r="H7158" s="30"/>
    </row>
    <row r="7159" spans="1:8" x14ac:dyDescent="0.25">
      <c r="A7159" s="96"/>
      <c r="G7159" s="39"/>
      <c r="H7159" s="30"/>
    </row>
    <row r="7160" spans="1:8" x14ac:dyDescent="0.25">
      <c r="A7160" s="96"/>
      <c r="G7160" s="39"/>
      <c r="H7160" s="30"/>
    </row>
    <row r="7161" spans="1:8" x14ac:dyDescent="0.25">
      <c r="A7161" s="96"/>
      <c r="G7161" s="39"/>
      <c r="H7161" s="30"/>
    </row>
    <row r="7162" spans="1:8" x14ac:dyDescent="0.25">
      <c r="A7162" s="96"/>
      <c r="G7162" s="39"/>
      <c r="H7162" s="30"/>
    </row>
    <row r="7163" spans="1:8" x14ac:dyDescent="0.25">
      <c r="A7163" s="96"/>
      <c r="G7163" s="39"/>
      <c r="H7163" s="30"/>
    </row>
    <row r="7164" spans="1:8" x14ac:dyDescent="0.25">
      <c r="A7164" s="96"/>
      <c r="G7164" s="39"/>
      <c r="H7164" s="30"/>
    </row>
    <row r="7165" spans="1:8" x14ac:dyDescent="0.25">
      <c r="A7165" s="96"/>
      <c r="G7165" s="39"/>
      <c r="H7165" s="30"/>
    </row>
    <row r="7166" spans="1:8" x14ac:dyDescent="0.25">
      <c r="A7166" s="96"/>
      <c r="G7166" s="39"/>
      <c r="H7166" s="30"/>
    </row>
    <row r="7167" spans="1:8" x14ac:dyDescent="0.25">
      <c r="A7167" s="96"/>
      <c r="G7167" s="39"/>
      <c r="H7167" s="30"/>
    </row>
    <row r="7168" spans="1:8" x14ac:dyDescent="0.25">
      <c r="A7168" s="96"/>
      <c r="G7168" s="39"/>
      <c r="H7168" s="30"/>
    </row>
    <row r="7169" spans="1:8" x14ac:dyDescent="0.25">
      <c r="A7169" s="96"/>
      <c r="G7169" s="39"/>
      <c r="H7169" s="30"/>
    </row>
    <row r="7170" spans="1:8" x14ac:dyDescent="0.25">
      <c r="A7170" s="96"/>
      <c r="G7170" s="39"/>
      <c r="H7170" s="30"/>
    </row>
    <row r="7171" spans="1:8" x14ac:dyDescent="0.25">
      <c r="A7171" s="96"/>
      <c r="G7171" s="39"/>
      <c r="H7171" s="30"/>
    </row>
    <row r="7172" spans="1:8" x14ac:dyDescent="0.25">
      <c r="A7172" s="96"/>
      <c r="G7172" s="39"/>
      <c r="H7172" s="30"/>
    </row>
    <row r="7173" spans="1:8" x14ac:dyDescent="0.25">
      <c r="A7173" s="96"/>
      <c r="G7173" s="39"/>
      <c r="H7173" s="30"/>
    </row>
    <row r="7174" spans="1:8" x14ac:dyDescent="0.25">
      <c r="A7174" s="96"/>
      <c r="G7174" s="39"/>
      <c r="H7174" s="30"/>
    </row>
    <row r="7175" spans="1:8" x14ac:dyDescent="0.25">
      <c r="A7175" s="96"/>
      <c r="G7175" s="39"/>
      <c r="H7175" s="30"/>
    </row>
    <row r="7176" spans="1:8" x14ac:dyDescent="0.25">
      <c r="A7176" s="96"/>
      <c r="G7176" s="39"/>
      <c r="H7176" s="30"/>
    </row>
    <row r="7177" spans="1:8" x14ac:dyDescent="0.25">
      <c r="A7177" s="96"/>
      <c r="G7177" s="39"/>
      <c r="H7177" s="30"/>
    </row>
    <row r="7178" spans="1:8" x14ac:dyDescent="0.25">
      <c r="A7178" s="96"/>
      <c r="G7178" s="39"/>
      <c r="H7178" s="30"/>
    </row>
    <row r="7179" spans="1:8" x14ac:dyDescent="0.25">
      <c r="A7179" s="96"/>
      <c r="G7179" s="39"/>
      <c r="H7179" s="30"/>
    </row>
    <row r="7180" spans="1:8" x14ac:dyDescent="0.25">
      <c r="A7180" s="96"/>
      <c r="G7180" s="39"/>
      <c r="H7180" s="30"/>
    </row>
    <row r="7181" spans="1:8" x14ac:dyDescent="0.25">
      <c r="A7181" s="96"/>
      <c r="G7181" s="39"/>
      <c r="H7181" s="30"/>
    </row>
    <row r="7182" spans="1:8" x14ac:dyDescent="0.25">
      <c r="A7182" s="96"/>
      <c r="G7182" s="39"/>
      <c r="H7182" s="30"/>
    </row>
    <row r="7183" spans="1:8" x14ac:dyDescent="0.25">
      <c r="A7183" s="96"/>
      <c r="G7183" s="39"/>
      <c r="H7183" s="30"/>
    </row>
    <row r="7184" spans="1:8" x14ac:dyDescent="0.25">
      <c r="A7184" s="96"/>
      <c r="G7184" s="39"/>
      <c r="H7184" s="30"/>
    </row>
    <row r="7185" spans="1:8" x14ac:dyDescent="0.25">
      <c r="A7185" s="96"/>
      <c r="G7185" s="39"/>
      <c r="H7185" s="30"/>
    </row>
    <row r="7186" spans="1:8" x14ac:dyDescent="0.25">
      <c r="A7186" s="96"/>
      <c r="G7186" s="39"/>
      <c r="H7186" s="30"/>
    </row>
    <row r="7187" spans="1:8" x14ac:dyDescent="0.25">
      <c r="A7187" s="96"/>
      <c r="G7187" s="39"/>
      <c r="H7187" s="30"/>
    </row>
    <row r="7188" spans="1:8" x14ac:dyDescent="0.25">
      <c r="A7188" s="96"/>
      <c r="G7188" s="39"/>
      <c r="H7188" s="30"/>
    </row>
    <row r="7189" spans="1:8" x14ac:dyDescent="0.25">
      <c r="A7189" s="96"/>
      <c r="G7189" s="39"/>
      <c r="H7189" s="30"/>
    </row>
    <row r="7190" spans="1:8" x14ac:dyDescent="0.25">
      <c r="A7190" s="96"/>
      <c r="G7190" s="39"/>
      <c r="H7190" s="30"/>
    </row>
    <row r="7191" spans="1:8" x14ac:dyDescent="0.25">
      <c r="A7191" s="96"/>
      <c r="G7191" s="39"/>
      <c r="H7191" s="30"/>
    </row>
    <row r="7192" spans="1:8" x14ac:dyDescent="0.25">
      <c r="A7192" s="96"/>
      <c r="G7192" s="39"/>
      <c r="H7192" s="30"/>
    </row>
    <row r="7193" spans="1:8" x14ac:dyDescent="0.25">
      <c r="A7193" s="96"/>
      <c r="G7193" s="39"/>
      <c r="H7193" s="30"/>
    </row>
    <row r="7194" spans="1:8" x14ac:dyDescent="0.25">
      <c r="A7194" s="96"/>
      <c r="G7194" s="39"/>
      <c r="H7194" s="30"/>
    </row>
    <row r="7195" spans="1:8" x14ac:dyDescent="0.25">
      <c r="A7195" s="96"/>
      <c r="G7195" s="39"/>
      <c r="H7195" s="30"/>
    </row>
    <row r="7196" spans="1:8" x14ac:dyDescent="0.25">
      <c r="A7196" s="96"/>
      <c r="G7196" s="39"/>
      <c r="H7196" s="30"/>
    </row>
    <row r="7197" spans="1:8" x14ac:dyDescent="0.25">
      <c r="A7197" s="96"/>
      <c r="G7197" s="39"/>
      <c r="H7197" s="30"/>
    </row>
    <row r="7198" spans="1:8" x14ac:dyDescent="0.25">
      <c r="A7198" s="96"/>
      <c r="G7198" s="39"/>
      <c r="H7198" s="30"/>
    </row>
    <row r="7199" spans="1:8" x14ac:dyDescent="0.25">
      <c r="A7199" s="96"/>
      <c r="G7199" s="39"/>
      <c r="H7199" s="30"/>
    </row>
    <row r="7200" spans="1:8" x14ac:dyDescent="0.25">
      <c r="A7200" s="96"/>
      <c r="G7200" s="39"/>
      <c r="H7200" s="30"/>
    </row>
    <row r="7201" spans="1:8" x14ac:dyDescent="0.25">
      <c r="A7201" s="96"/>
      <c r="G7201" s="39"/>
      <c r="H7201" s="30"/>
    </row>
    <row r="7202" spans="1:8" x14ac:dyDescent="0.25">
      <c r="A7202" s="96"/>
      <c r="G7202" s="39"/>
      <c r="H7202" s="30"/>
    </row>
    <row r="7203" spans="1:8" x14ac:dyDescent="0.25">
      <c r="A7203" s="96"/>
      <c r="G7203" s="39"/>
      <c r="H7203" s="30"/>
    </row>
    <row r="7204" spans="1:8" x14ac:dyDescent="0.25">
      <c r="A7204" s="96"/>
      <c r="G7204" s="39"/>
      <c r="H7204" s="30"/>
    </row>
    <row r="7205" spans="1:8" x14ac:dyDescent="0.25">
      <c r="A7205" s="96"/>
      <c r="G7205" s="39"/>
      <c r="H7205" s="30"/>
    </row>
    <row r="7206" spans="1:8" x14ac:dyDescent="0.25">
      <c r="A7206" s="96"/>
      <c r="G7206" s="39"/>
      <c r="H7206" s="30"/>
    </row>
    <row r="7207" spans="1:8" x14ac:dyDescent="0.25">
      <c r="A7207" s="96"/>
      <c r="G7207" s="39"/>
      <c r="H7207" s="30"/>
    </row>
    <row r="7208" spans="1:8" x14ac:dyDescent="0.25">
      <c r="A7208" s="96"/>
      <c r="G7208" s="39"/>
      <c r="H7208" s="30"/>
    </row>
    <row r="7209" spans="1:8" x14ac:dyDescent="0.25">
      <c r="A7209" s="96"/>
      <c r="G7209" s="39"/>
      <c r="H7209" s="30"/>
    </row>
    <row r="7210" spans="1:8" x14ac:dyDescent="0.25">
      <c r="A7210" s="96"/>
      <c r="G7210" s="39"/>
      <c r="H7210" s="30"/>
    </row>
    <row r="7211" spans="1:8" x14ac:dyDescent="0.25">
      <c r="A7211" s="96"/>
      <c r="G7211" s="39"/>
      <c r="H7211" s="30"/>
    </row>
    <row r="7212" spans="1:8" x14ac:dyDescent="0.25">
      <c r="A7212" s="96"/>
      <c r="G7212" s="39"/>
      <c r="H7212" s="30"/>
    </row>
    <row r="7213" spans="1:8" x14ac:dyDescent="0.25">
      <c r="A7213" s="96"/>
      <c r="G7213" s="39"/>
      <c r="H7213" s="30"/>
    </row>
    <row r="7214" spans="1:8" x14ac:dyDescent="0.25">
      <c r="A7214" s="96"/>
      <c r="G7214" s="39"/>
      <c r="H7214" s="30"/>
    </row>
    <row r="7215" spans="1:8" x14ac:dyDescent="0.25">
      <c r="A7215" s="96"/>
      <c r="G7215" s="39"/>
      <c r="H7215" s="30"/>
    </row>
    <row r="7216" spans="1:8" x14ac:dyDescent="0.25">
      <c r="A7216" s="96"/>
      <c r="G7216" s="39"/>
      <c r="H7216" s="30"/>
    </row>
    <row r="7217" spans="1:8" x14ac:dyDescent="0.25">
      <c r="A7217" s="96"/>
      <c r="G7217" s="39"/>
      <c r="H7217" s="30"/>
    </row>
    <row r="7218" spans="1:8" x14ac:dyDescent="0.25">
      <c r="A7218" s="96"/>
      <c r="G7218" s="39"/>
      <c r="H7218" s="30"/>
    </row>
    <row r="7219" spans="1:8" x14ac:dyDescent="0.25">
      <c r="A7219" s="96"/>
      <c r="G7219" s="39"/>
      <c r="H7219" s="30"/>
    </row>
    <row r="7220" spans="1:8" x14ac:dyDescent="0.25">
      <c r="A7220" s="96"/>
      <c r="G7220" s="39"/>
      <c r="H7220" s="30"/>
    </row>
    <row r="7221" spans="1:8" x14ac:dyDescent="0.25">
      <c r="A7221" s="96"/>
      <c r="G7221" s="39"/>
      <c r="H7221" s="30"/>
    </row>
    <row r="7222" spans="1:8" x14ac:dyDescent="0.25">
      <c r="A7222" s="96"/>
      <c r="G7222" s="39"/>
      <c r="H7222" s="30"/>
    </row>
    <row r="7223" spans="1:8" x14ac:dyDescent="0.25">
      <c r="A7223" s="96"/>
      <c r="G7223" s="39"/>
      <c r="H7223" s="30"/>
    </row>
    <row r="7224" spans="1:8" x14ac:dyDescent="0.25">
      <c r="A7224" s="96"/>
      <c r="G7224" s="39"/>
      <c r="H7224" s="30"/>
    </row>
    <row r="7225" spans="1:8" x14ac:dyDescent="0.25">
      <c r="A7225" s="96"/>
      <c r="G7225" s="39"/>
      <c r="H7225" s="30"/>
    </row>
    <row r="7226" spans="1:8" x14ac:dyDescent="0.25">
      <c r="A7226" s="96"/>
      <c r="G7226" s="39"/>
      <c r="H7226" s="30"/>
    </row>
    <row r="7227" spans="1:8" x14ac:dyDescent="0.25">
      <c r="A7227" s="96"/>
      <c r="G7227" s="39"/>
      <c r="H7227" s="30"/>
    </row>
    <row r="7228" spans="1:8" x14ac:dyDescent="0.25">
      <c r="A7228" s="96"/>
      <c r="G7228" s="39"/>
      <c r="H7228" s="30"/>
    </row>
    <row r="7229" spans="1:8" x14ac:dyDescent="0.25">
      <c r="A7229" s="96"/>
      <c r="G7229" s="39"/>
      <c r="H7229" s="30"/>
    </row>
    <row r="7230" spans="1:8" x14ac:dyDescent="0.25">
      <c r="A7230" s="96"/>
      <c r="G7230" s="39"/>
      <c r="H7230" s="30"/>
    </row>
    <row r="7231" spans="1:8" x14ac:dyDescent="0.25">
      <c r="A7231" s="96"/>
      <c r="G7231" s="39"/>
      <c r="H7231" s="30"/>
    </row>
    <row r="7232" spans="1:8" x14ac:dyDescent="0.25">
      <c r="A7232" s="96"/>
      <c r="G7232" s="39"/>
      <c r="H7232" s="30"/>
    </row>
    <row r="7233" spans="1:8" x14ac:dyDescent="0.25">
      <c r="A7233" s="96"/>
      <c r="G7233" s="39"/>
      <c r="H7233" s="30"/>
    </row>
    <row r="7234" spans="1:8" x14ac:dyDescent="0.25">
      <c r="A7234" s="96"/>
      <c r="G7234" s="39"/>
      <c r="H7234" s="30"/>
    </row>
    <row r="7235" spans="1:8" x14ac:dyDescent="0.25">
      <c r="A7235" s="96"/>
      <c r="G7235" s="39"/>
      <c r="H7235" s="30"/>
    </row>
    <row r="7236" spans="1:8" x14ac:dyDescent="0.25">
      <c r="A7236" s="96"/>
      <c r="G7236" s="39"/>
      <c r="H7236" s="30"/>
    </row>
    <row r="7237" spans="1:8" x14ac:dyDescent="0.25">
      <c r="A7237" s="96"/>
      <c r="G7237" s="39"/>
      <c r="H7237" s="30"/>
    </row>
    <row r="7238" spans="1:8" x14ac:dyDescent="0.25">
      <c r="A7238" s="96"/>
      <c r="G7238" s="39"/>
      <c r="H7238" s="30"/>
    </row>
    <row r="7239" spans="1:8" x14ac:dyDescent="0.25">
      <c r="A7239" s="96"/>
      <c r="G7239" s="39"/>
      <c r="H7239" s="30"/>
    </row>
    <row r="7240" spans="1:8" x14ac:dyDescent="0.25">
      <c r="A7240" s="96"/>
      <c r="G7240" s="39"/>
      <c r="H7240" s="30"/>
    </row>
    <row r="7241" spans="1:8" x14ac:dyDescent="0.25">
      <c r="A7241" s="96"/>
      <c r="G7241" s="39"/>
      <c r="H7241" s="30"/>
    </row>
    <row r="7242" spans="1:8" x14ac:dyDescent="0.25">
      <c r="A7242" s="96"/>
      <c r="G7242" s="39"/>
      <c r="H7242" s="30"/>
    </row>
    <row r="7243" spans="1:8" x14ac:dyDescent="0.25">
      <c r="A7243" s="96"/>
      <c r="G7243" s="39"/>
      <c r="H7243" s="30"/>
    </row>
    <row r="7244" spans="1:8" x14ac:dyDescent="0.25">
      <c r="A7244" s="96"/>
      <c r="G7244" s="39"/>
      <c r="H7244" s="30"/>
    </row>
    <row r="7245" spans="1:8" x14ac:dyDescent="0.25">
      <c r="A7245" s="96"/>
      <c r="G7245" s="39"/>
      <c r="H7245" s="30"/>
    </row>
    <row r="7246" spans="1:8" x14ac:dyDescent="0.25">
      <c r="A7246" s="96"/>
      <c r="G7246" s="39"/>
      <c r="H7246" s="30"/>
    </row>
    <row r="7247" spans="1:8" x14ac:dyDescent="0.25">
      <c r="A7247" s="96"/>
      <c r="G7247" s="39"/>
      <c r="H7247" s="30"/>
    </row>
    <row r="7248" spans="1:8" x14ac:dyDescent="0.25">
      <c r="A7248" s="96"/>
      <c r="G7248" s="39"/>
      <c r="H7248" s="30"/>
    </row>
    <row r="7249" spans="1:8" x14ac:dyDescent="0.25">
      <c r="A7249" s="96"/>
      <c r="G7249" s="39"/>
      <c r="H7249" s="30"/>
    </row>
    <row r="7250" spans="1:8" x14ac:dyDescent="0.25">
      <c r="A7250" s="96"/>
      <c r="G7250" s="39"/>
      <c r="H7250" s="30"/>
    </row>
    <row r="7251" spans="1:8" x14ac:dyDescent="0.25">
      <c r="A7251" s="96"/>
      <c r="G7251" s="39"/>
      <c r="H7251" s="30"/>
    </row>
    <row r="7252" spans="1:8" x14ac:dyDescent="0.25">
      <c r="A7252" s="96"/>
      <c r="G7252" s="39"/>
      <c r="H7252" s="30"/>
    </row>
    <row r="7253" spans="1:8" x14ac:dyDescent="0.25">
      <c r="A7253" s="96"/>
      <c r="G7253" s="39"/>
      <c r="H7253" s="30"/>
    </row>
    <row r="7254" spans="1:8" x14ac:dyDescent="0.25">
      <c r="A7254" s="96"/>
      <c r="G7254" s="39"/>
      <c r="H7254" s="30"/>
    </row>
    <row r="7255" spans="1:8" x14ac:dyDescent="0.25">
      <c r="A7255" s="96"/>
      <c r="G7255" s="39"/>
      <c r="H7255" s="30"/>
    </row>
    <row r="7256" spans="1:8" x14ac:dyDescent="0.25">
      <c r="A7256" s="96"/>
      <c r="G7256" s="39"/>
      <c r="H7256" s="30"/>
    </row>
    <row r="7257" spans="1:8" x14ac:dyDescent="0.25">
      <c r="A7257" s="96"/>
      <c r="G7257" s="39"/>
      <c r="H7257" s="30"/>
    </row>
    <row r="7258" spans="1:8" x14ac:dyDescent="0.25">
      <c r="A7258" s="96"/>
      <c r="G7258" s="39"/>
      <c r="H7258" s="30"/>
    </row>
    <row r="7259" spans="1:8" x14ac:dyDescent="0.25">
      <c r="A7259" s="96"/>
      <c r="G7259" s="39"/>
      <c r="H7259" s="30"/>
    </row>
    <row r="7260" spans="1:8" x14ac:dyDescent="0.25">
      <c r="A7260" s="96"/>
      <c r="G7260" s="39"/>
      <c r="H7260" s="30"/>
    </row>
    <row r="7261" spans="1:8" x14ac:dyDescent="0.25">
      <c r="A7261" s="96"/>
      <c r="G7261" s="39"/>
      <c r="H7261" s="30"/>
    </row>
    <row r="7262" spans="1:8" x14ac:dyDescent="0.25">
      <c r="A7262" s="96"/>
      <c r="G7262" s="39"/>
      <c r="H7262" s="30"/>
    </row>
    <row r="7263" spans="1:8" x14ac:dyDescent="0.25">
      <c r="A7263" s="96"/>
      <c r="G7263" s="39"/>
      <c r="H7263" s="30"/>
    </row>
    <row r="7264" spans="1:8" x14ac:dyDescent="0.25">
      <c r="A7264" s="96"/>
      <c r="G7264" s="39"/>
      <c r="H7264" s="30"/>
    </row>
    <row r="7265" spans="1:8" x14ac:dyDescent="0.25">
      <c r="A7265" s="96"/>
      <c r="G7265" s="39"/>
      <c r="H7265" s="30"/>
    </row>
    <row r="7266" spans="1:8" x14ac:dyDescent="0.25">
      <c r="A7266" s="96"/>
      <c r="G7266" s="39"/>
      <c r="H7266" s="30"/>
    </row>
    <row r="7267" spans="1:8" x14ac:dyDescent="0.25">
      <c r="A7267" s="96"/>
      <c r="G7267" s="39"/>
      <c r="H7267" s="30"/>
    </row>
    <row r="7268" spans="1:8" x14ac:dyDescent="0.25">
      <c r="A7268" s="96"/>
      <c r="G7268" s="39"/>
      <c r="H7268" s="30"/>
    </row>
    <row r="7269" spans="1:8" x14ac:dyDescent="0.25">
      <c r="A7269" s="96"/>
      <c r="G7269" s="39"/>
      <c r="H7269" s="30"/>
    </row>
    <row r="7270" spans="1:8" x14ac:dyDescent="0.25">
      <c r="A7270" s="96"/>
      <c r="G7270" s="39"/>
      <c r="H7270" s="30"/>
    </row>
    <row r="7271" spans="1:8" x14ac:dyDescent="0.25">
      <c r="A7271" s="96"/>
      <c r="G7271" s="39"/>
      <c r="H7271" s="30"/>
    </row>
    <row r="7272" spans="1:8" x14ac:dyDescent="0.25">
      <c r="A7272" s="96"/>
      <c r="G7272" s="39"/>
      <c r="H7272" s="30"/>
    </row>
    <row r="7273" spans="1:8" x14ac:dyDescent="0.25">
      <c r="A7273" s="96"/>
      <c r="G7273" s="39"/>
      <c r="H7273" s="30"/>
    </row>
    <row r="7274" spans="1:8" x14ac:dyDescent="0.25">
      <c r="A7274" s="96"/>
      <c r="G7274" s="39"/>
      <c r="H7274" s="30"/>
    </row>
    <row r="7275" spans="1:8" x14ac:dyDescent="0.25">
      <c r="A7275" s="96"/>
      <c r="G7275" s="39"/>
      <c r="H7275" s="30"/>
    </row>
    <row r="7276" spans="1:8" x14ac:dyDescent="0.25">
      <c r="A7276" s="96"/>
      <c r="G7276" s="39"/>
      <c r="H7276" s="30"/>
    </row>
    <row r="7277" spans="1:8" x14ac:dyDescent="0.25">
      <c r="A7277" s="96"/>
      <c r="G7277" s="39"/>
      <c r="H7277" s="30"/>
    </row>
    <row r="7278" spans="1:8" x14ac:dyDescent="0.25">
      <c r="A7278" s="96"/>
      <c r="G7278" s="39"/>
      <c r="H7278" s="30"/>
    </row>
    <row r="7279" spans="1:8" x14ac:dyDescent="0.25">
      <c r="A7279" s="96"/>
      <c r="G7279" s="39"/>
      <c r="H7279" s="30"/>
    </row>
    <row r="7280" spans="1:8" x14ac:dyDescent="0.25">
      <c r="A7280" s="96"/>
      <c r="G7280" s="39"/>
      <c r="H7280" s="30"/>
    </row>
    <row r="7281" spans="1:8" x14ac:dyDescent="0.25">
      <c r="A7281" s="96"/>
      <c r="G7281" s="39"/>
      <c r="H7281" s="30"/>
    </row>
    <row r="7282" spans="1:8" x14ac:dyDescent="0.25">
      <c r="A7282" s="96"/>
      <c r="G7282" s="39"/>
      <c r="H7282" s="30"/>
    </row>
    <row r="7283" spans="1:8" x14ac:dyDescent="0.25">
      <c r="A7283" s="96"/>
      <c r="G7283" s="39"/>
      <c r="H7283" s="30"/>
    </row>
    <row r="7284" spans="1:8" x14ac:dyDescent="0.25">
      <c r="A7284" s="96"/>
      <c r="G7284" s="39"/>
      <c r="H7284" s="30"/>
    </row>
    <row r="7285" spans="1:8" x14ac:dyDescent="0.25">
      <c r="A7285" s="96"/>
      <c r="G7285" s="39"/>
      <c r="H7285" s="30"/>
    </row>
    <row r="7286" spans="1:8" x14ac:dyDescent="0.25">
      <c r="A7286" s="96"/>
      <c r="G7286" s="39"/>
      <c r="H7286" s="30"/>
    </row>
    <row r="7287" spans="1:8" x14ac:dyDescent="0.25">
      <c r="A7287" s="96"/>
      <c r="G7287" s="39"/>
      <c r="H7287" s="30"/>
    </row>
    <row r="7288" spans="1:8" x14ac:dyDescent="0.25">
      <c r="A7288" s="96"/>
      <c r="G7288" s="39"/>
      <c r="H7288" s="30"/>
    </row>
    <row r="7289" spans="1:8" x14ac:dyDescent="0.25">
      <c r="A7289" s="96"/>
      <c r="G7289" s="39"/>
      <c r="H7289" s="30"/>
    </row>
    <row r="7290" spans="1:8" x14ac:dyDescent="0.25">
      <c r="A7290" s="96"/>
      <c r="G7290" s="39"/>
      <c r="H7290" s="30"/>
    </row>
    <row r="7291" spans="1:8" x14ac:dyDescent="0.25">
      <c r="A7291" s="96"/>
      <c r="G7291" s="39"/>
      <c r="H7291" s="30"/>
    </row>
    <row r="7292" spans="1:8" x14ac:dyDescent="0.25">
      <c r="A7292" s="96"/>
      <c r="G7292" s="39"/>
      <c r="H7292" s="30"/>
    </row>
    <row r="7293" spans="1:8" x14ac:dyDescent="0.25">
      <c r="A7293" s="96"/>
      <c r="G7293" s="39"/>
      <c r="H7293" s="30"/>
    </row>
    <row r="7294" spans="1:8" x14ac:dyDescent="0.25">
      <c r="A7294" s="96"/>
      <c r="G7294" s="39"/>
      <c r="H7294" s="30"/>
    </row>
    <row r="7295" spans="1:8" x14ac:dyDescent="0.25">
      <c r="A7295" s="96"/>
      <c r="G7295" s="39"/>
      <c r="H7295" s="30"/>
    </row>
    <row r="7296" spans="1:8" x14ac:dyDescent="0.25">
      <c r="A7296" s="96"/>
      <c r="G7296" s="39"/>
      <c r="H7296" s="30"/>
    </row>
    <row r="7297" spans="1:8" x14ac:dyDescent="0.25">
      <c r="A7297" s="96"/>
      <c r="G7297" s="39"/>
      <c r="H7297" s="30"/>
    </row>
    <row r="7298" spans="1:8" x14ac:dyDescent="0.25">
      <c r="A7298" s="96"/>
      <c r="G7298" s="39"/>
      <c r="H7298" s="30"/>
    </row>
    <row r="7299" spans="1:8" x14ac:dyDescent="0.25">
      <c r="A7299" s="96"/>
      <c r="G7299" s="39"/>
      <c r="H7299" s="30"/>
    </row>
    <row r="7300" spans="1:8" x14ac:dyDescent="0.25">
      <c r="A7300" s="96"/>
      <c r="G7300" s="39"/>
      <c r="H7300" s="30"/>
    </row>
    <row r="7301" spans="1:8" x14ac:dyDescent="0.25">
      <c r="A7301" s="96"/>
      <c r="G7301" s="39"/>
      <c r="H7301" s="30"/>
    </row>
    <row r="7302" spans="1:8" x14ac:dyDescent="0.25">
      <c r="A7302" s="96"/>
      <c r="G7302" s="39"/>
      <c r="H7302" s="30"/>
    </row>
    <row r="7303" spans="1:8" x14ac:dyDescent="0.25">
      <c r="A7303" s="96"/>
      <c r="G7303" s="39"/>
      <c r="H7303" s="30"/>
    </row>
    <row r="7304" spans="1:8" x14ac:dyDescent="0.25">
      <c r="A7304" s="96"/>
      <c r="G7304" s="39"/>
      <c r="H7304" s="30"/>
    </row>
    <row r="7305" spans="1:8" x14ac:dyDescent="0.25">
      <c r="A7305" s="96"/>
      <c r="G7305" s="39"/>
      <c r="H7305" s="30"/>
    </row>
    <row r="7306" spans="1:8" x14ac:dyDescent="0.25">
      <c r="A7306" s="96"/>
      <c r="G7306" s="39"/>
      <c r="H7306" s="30"/>
    </row>
    <row r="7307" spans="1:8" x14ac:dyDescent="0.25">
      <c r="A7307" s="96"/>
      <c r="G7307" s="39"/>
      <c r="H7307" s="30"/>
    </row>
    <row r="7308" spans="1:8" x14ac:dyDescent="0.25">
      <c r="A7308" s="96"/>
      <c r="G7308" s="39"/>
      <c r="H7308" s="30"/>
    </row>
    <row r="7309" spans="1:8" x14ac:dyDescent="0.25">
      <c r="A7309" s="96"/>
      <c r="G7309" s="39"/>
      <c r="H7309" s="30"/>
    </row>
    <row r="7310" spans="1:8" x14ac:dyDescent="0.25">
      <c r="A7310" s="96"/>
      <c r="G7310" s="39"/>
      <c r="H7310" s="30"/>
    </row>
    <row r="7311" spans="1:8" x14ac:dyDescent="0.25">
      <c r="A7311" s="96"/>
      <c r="G7311" s="39"/>
      <c r="H7311" s="30"/>
    </row>
    <row r="7312" spans="1:8" x14ac:dyDescent="0.25">
      <c r="A7312" s="96"/>
      <c r="G7312" s="39"/>
      <c r="H7312" s="30"/>
    </row>
    <row r="7313" spans="1:8" x14ac:dyDescent="0.25">
      <c r="A7313" s="96"/>
      <c r="G7313" s="39"/>
      <c r="H7313" s="30"/>
    </row>
    <row r="7314" spans="1:8" x14ac:dyDescent="0.25">
      <c r="A7314" s="96"/>
      <c r="G7314" s="39"/>
      <c r="H7314" s="30"/>
    </row>
    <row r="7315" spans="1:8" x14ac:dyDescent="0.25">
      <c r="A7315" s="96"/>
      <c r="G7315" s="39"/>
      <c r="H7315" s="30"/>
    </row>
    <row r="7316" spans="1:8" x14ac:dyDescent="0.25">
      <c r="A7316" s="96"/>
      <c r="G7316" s="39"/>
      <c r="H7316" s="30"/>
    </row>
    <row r="7317" spans="1:8" x14ac:dyDescent="0.25">
      <c r="A7317" s="96"/>
      <c r="G7317" s="39"/>
      <c r="H7317" s="30"/>
    </row>
    <row r="7318" spans="1:8" x14ac:dyDescent="0.25">
      <c r="A7318" s="96"/>
      <c r="G7318" s="39"/>
      <c r="H7318" s="30"/>
    </row>
    <row r="7319" spans="1:8" x14ac:dyDescent="0.25">
      <c r="A7319" s="96"/>
      <c r="G7319" s="39"/>
      <c r="H7319" s="30"/>
    </row>
    <row r="7320" spans="1:8" x14ac:dyDescent="0.25">
      <c r="A7320" s="96"/>
      <c r="G7320" s="39"/>
      <c r="H7320" s="30"/>
    </row>
    <row r="7321" spans="1:8" x14ac:dyDescent="0.25">
      <c r="A7321" s="96"/>
      <c r="G7321" s="39"/>
      <c r="H7321" s="30"/>
    </row>
    <row r="7322" spans="1:8" x14ac:dyDescent="0.25">
      <c r="A7322" s="96"/>
      <c r="G7322" s="39"/>
      <c r="H7322" s="30"/>
    </row>
    <row r="7323" spans="1:8" x14ac:dyDescent="0.25">
      <c r="A7323" s="96"/>
      <c r="G7323" s="39"/>
      <c r="H7323" s="30"/>
    </row>
    <row r="7324" spans="1:8" x14ac:dyDescent="0.25">
      <c r="A7324" s="96"/>
      <c r="G7324" s="39"/>
      <c r="H7324" s="30"/>
    </row>
    <row r="7325" spans="1:8" x14ac:dyDescent="0.25">
      <c r="A7325" s="96"/>
      <c r="G7325" s="39"/>
      <c r="H7325" s="30"/>
    </row>
    <row r="7326" spans="1:8" x14ac:dyDescent="0.25">
      <c r="A7326" s="96"/>
      <c r="G7326" s="39"/>
      <c r="H7326" s="30"/>
    </row>
    <row r="7327" spans="1:8" x14ac:dyDescent="0.25">
      <c r="A7327" s="96"/>
      <c r="G7327" s="39"/>
      <c r="H7327" s="30"/>
    </row>
    <row r="7328" spans="1:8" x14ac:dyDescent="0.25">
      <c r="A7328" s="96"/>
      <c r="G7328" s="39"/>
      <c r="H7328" s="30"/>
    </row>
    <row r="7329" spans="1:8" x14ac:dyDescent="0.25">
      <c r="A7329" s="96"/>
      <c r="G7329" s="39"/>
      <c r="H7329" s="30"/>
    </row>
    <row r="7330" spans="1:8" x14ac:dyDescent="0.25">
      <c r="A7330" s="96"/>
      <c r="G7330" s="39"/>
      <c r="H7330" s="30"/>
    </row>
    <row r="7331" spans="1:8" x14ac:dyDescent="0.25">
      <c r="A7331" s="96"/>
      <c r="G7331" s="39"/>
      <c r="H7331" s="30"/>
    </row>
    <row r="7332" spans="1:8" x14ac:dyDescent="0.25">
      <c r="A7332" s="96"/>
      <c r="G7332" s="39"/>
      <c r="H7332" s="30"/>
    </row>
    <row r="7333" spans="1:8" x14ac:dyDescent="0.25">
      <c r="A7333" s="96"/>
      <c r="G7333" s="39"/>
      <c r="H7333" s="30"/>
    </row>
    <row r="7334" spans="1:8" x14ac:dyDescent="0.25">
      <c r="A7334" s="96"/>
      <c r="G7334" s="39"/>
      <c r="H7334" s="30"/>
    </row>
    <row r="7335" spans="1:8" x14ac:dyDescent="0.25">
      <c r="A7335" s="96"/>
      <c r="G7335" s="39"/>
      <c r="H7335" s="30"/>
    </row>
    <row r="7336" spans="1:8" x14ac:dyDescent="0.25">
      <c r="A7336" s="96"/>
      <c r="G7336" s="39"/>
      <c r="H7336" s="30"/>
    </row>
    <row r="7337" spans="1:8" x14ac:dyDescent="0.25">
      <c r="A7337" s="96"/>
      <c r="G7337" s="39"/>
      <c r="H7337" s="30"/>
    </row>
    <row r="7338" spans="1:8" x14ac:dyDescent="0.25">
      <c r="A7338" s="96"/>
      <c r="G7338" s="39"/>
      <c r="H7338" s="30"/>
    </row>
    <row r="7339" spans="1:8" x14ac:dyDescent="0.25">
      <c r="A7339" s="96"/>
      <c r="G7339" s="39"/>
      <c r="H7339" s="30"/>
    </row>
    <row r="7340" spans="1:8" x14ac:dyDescent="0.25">
      <c r="A7340" s="96"/>
      <c r="G7340" s="39"/>
      <c r="H7340" s="30"/>
    </row>
    <row r="7341" spans="1:8" x14ac:dyDescent="0.25">
      <c r="A7341" s="96"/>
      <c r="G7341" s="39"/>
      <c r="H7341" s="30"/>
    </row>
    <row r="7342" spans="1:8" x14ac:dyDescent="0.25">
      <c r="A7342" s="96"/>
      <c r="G7342" s="39"/>
      <c r="H7342" s="30"/>
    </row>
    <row r="7343" spans="1:8" x14ac:dyDescent="0.25">
      <c r="A7343" s="96"/>
      <c r="G7343" s="39"/>
      <c r="H7343" s="30"/>
    </row>
    <row r="7344" spans="1:8" x14ac:dyDescent="0.25">
      <c r="A7344" s="96"/>
      <c r="G7344" s="39"/>
      <c r="H7344" s="30"/>
    </row>
    <row r="7345" spans="1:8" x14ac:dyDescent="0.25">
      <c r="A7345" s="96"/>
      <c r="G7345" s="39"/>
      <c r="H7345" s="30"/>
    </row>
    <row r="7346" spans="1:8" x14ac:dyDescent="0.25">
      <c r="A7346" s="96"/>
      <c r="G7346" s="39"/>
      <c r="H7346" s="30"/>
    </row>
    <row r="7347" spans="1:8" x14ac:dyDescent="0.25">
      <c r="A7347" s="96"/>
      <c r="G7347" s="39"/>
      <c r="H7347" s="30"/>
    </row>
    <row r="7348" spans="1:8" x14ac:dyDescent="0.25">
      <c r="A7348" s="96"/>
      <c r="G7348" s="39"/>
      <c r="H7348" s="30"/>
    </row>
    <row r="7349" spans="1:8" x14ac:dyDescent="0.25">
      <c r="A7349" s="96"/>
      <c r="G7349" s="39"/>
      <c r="H7349" s="30"/>
    </row>
    <row r="7350" spans="1:8" x14ac:dyDescent="0.25">
      <c r="A7350" s="96"/>
      <c r="G7350" s="39"/>
      <c r="H7350" s="30"/>
    </row>
    <row r="7351" spans="1:8" x14ac:dyDescent="0.25">
      <c r="A7351" s="96"/>
      <c r="G7351" s="39"/>
      <c r="H7351" s="30"/>
    </row>
    <row r="7352" spans="1:8" x14ac:dyDescent="0.25">
      <c r="A7352" s="96"/>
      <c r="G7352" s="39"/>
      <c r="H7352" s="30"/>
    </row>
    <row r="7353" spans="1:8" x14ac:dyDescent="0.25">
      <c r="A7353" s="96"/>
      <c r="G7353" s="39"/>
      <c r="H7353" s="30"/>
    </row>
    <row r="7354" spans="1:8" x14ac:dyDescent="0.25">
      <c r="A7354" s="96"/>
      <c r="G7354" s="39"/>
      <c r="H7354" s="30"/>
    </row>
    <row r="7355" spans="1:8" x14ac:dyDescent="0.25">
      <c r="A7355" s="96"/>
      <c r="G7355" s="39"/>
      <c r="H7355" s="30"/>
    </row>
    <row r="7356" spans="1:8" x14ac:dyDescent="0.25">
      <c r="A7356" s="96"/>
      <c r="G7356" s="39"/>
      <c r="H7356" s="30"/>
    </row>
    <row r="7357" spans="1:8" x14ac:dyDescent="0.25">
      <c r="A7357" s="96"/>
      <c r="G7357" s="39"/>
      <c r="H7357" s="30"/>
    </row>
    <row r="7358" spans="1:8" x14ac:dyDescent="0.25">
      <c r="A7358" s="96"/>
      <c r="G7358" s="39"/>
      <c r="H7358" s="30"/>
    </row>
    <row r="7359" spans="1:8" x14ac:dyDescent="0.25">
      <c r="A7359" s="96"/>
      <c r="G7359" s="39"/>
      <c r="H7359" s="30"/>
    </row>
    <row r="7360" spans="1:8" x14ac:dyDescent="0.25">
      <c r="A7360" s="96"/>
      <c r="G7360" s="39"/>
      <c r="H7360" s="30"/>
    </row>
    <row r="7361" spans="1:8" x14ac:dyDescent="0.25">
      <c r="A7361" s="96"/>
      <c r="G7361" s="39"/>
      <c r="H7361" s="30"/>
    </row>
    <row r="7362" spans="1:8" x14ac:dyDescent="0.25">
      <c r="A7362" s="96"/>
      <c r="G7362" s="39"/>
      <c r="H7362" s="30"/>
    </row>
    <row r="7363" spans="1:8" x14ac:dyDescent="0.25">
      <c r="A7363" s="96"/>
      <c r="G7363" s="39"/>
      <c r="H7363" s="30"/>
    </row>
    <row r="7364" spans="1:8" x14ac:dyDescent="0.25">
      <c r="A7364" s="96"/>
      <c r="G7364" s="39"/>
      <c r="H7364" s="30"/>
    </row>
    <row r="7365" spans="1:8" x14ac:dyDescent="0.25">
      <c r="A7365" s="96"/>
      <c r="G7365" s="39"/>
      <c r="H7365" s="30"/>
    </row>
    <row r="7366" spans="1:8" x14ac:dyDescent="0.25">
      <c r="A7366" s="96"/>
      <c r="G7366" s="39"/>
      <c r="H7366" s="30"/>
    </row>
    <row r="7367" spans="1:8" x14ac:dyDescent="0.25">
      <c r="A7367" s="96"/>
      <c r="G7367" s="39"/>
      <c r="H7367" s="30"/>
    </row>
    <row r="7368" spans="1:8" x14ac:dyDescent="0.25">
      <c r="A7368" s="96"/>
      <c r="G7368" s="39"/>
      <c r="H7368" s="30"/>
    </row>
    <row r="7369" spans="1:8" x14ac:dyDescent="0.25">
      <c r="A7369" s="96"/>
      <c r="G7369" s="39"/>
      <c r="H7369" s="30"/>
    </row>
    <row r="7370" spans="1:8" x14ac:dyDescent="0.25">
      <c r="A7370" s="96"/>
      <c r="G7370" s="39"/>
      <c r="H7370" s="30"/>
    </row>
    <row r="7371" spans="1:8" x14ac:dyDescent="0.25">
      <c r="A7371" s="96"/>
      <c r="G7371" s="39"/>
      <c r="H7371" s="30"/>
    </row>
    <row r="7372" spans="1:8" x14ac:dyDescent="0.25">
      <c r="A7372" s="96"/>
      <c r="G7372" s="39"/>
      <c r="H7372" s="30"/>
    </row>
    <row r="7373" spans="1:8" x14ac:dyDescent="0.25">
      <c r="A7373" s="96"/>
      <c r="G7373" s="39"/>
      <c r="H7373" s="30"/>
    </row>
    <row r="7374" spans="1:8" x14ac:dyDescent="0.25">
      <c r="A7374" s="96"/>
      <c r="G7374" s="39"/>
      <c r="H7374" s="30"/>
    </row>
    <row r="7375" spans="1:8" x14ac:dyDescent="0.25">
      <c r="A7375" s="96"/>
      <c r="G7375" s="39"/>
      <c r="H7375" s="30"/>
    </row>
    <row r="7376" spans="1:8" x14ac:dyDescent="0.25">
      <c r="A7376" s="96"/>
      <c r="G7376" s="39"/>
      <c r="H7376" s="30"/>
    </row>
    <row r="7377" spans="1:8" x14ac:dyDescent="0.25">
      <c r="A7377" s="96"/>
      <c r="G7377" s="39"/>
      <c r="H7377" s="30"/>
    </row>
    <row r="7378" spans="1:8" x14ac:dyDescent="0.25">
      <c r="A7378" s="96"/>
      <c r="G7378" s="39"/>
      <c r="H7378" s="30"/>
    </row>
    <row r="7379" spans="1:8" x14ac:dyDescent="0.25">
      <c r="A7379" s="96"/>
      <c r="G7379" s="39"/>
      <c r="H7379" s="30"/>
    </row>
    <row r="7380" spans="1:8" x14ac:dyDescent="0.25">
      <c r="A7380" s="96"/>
      <c r="G7380" s="39"/>
      <c r="H7380" s="30"/>
    </row>
    <row r="7381" spans="1:8" x14ac:dyDescent="0.25">
      <c r="A7381" s="96"/>
      <c r="G7381" s="39"/>
      <c r="H7381" s="30"/>
    </row>
    <row r="7382" spans="1:8" x14ac:dyDescent="0.25">
      <c r="A7382" s="96"/>
      <c r="G7382" s="39"/>
      <c r="H7382" s="30"/>
    </row>
    <row r="7383" spans="1:8" x14ac:dyDescent="0.25">
      <c r="A7383" s="96"/>
      <c r="G7383" s="39"/>
      <c r="H7383" s="30"/>
    </row>
    <row r="7384" spans="1:8" x14ac:dyDescent="0.25">
      <c r="A7384" s="96"/>
      <c r="G7384" s="39"/>
      <c r="H7384" s="30"/>
    </row>
    <row r="7385" spans="1:8" x14ac:dyDescent="0.25">
      <c r="A7385" s="96"/>
      <c r="G7385" s="39"/>
      <c r="H7385" s="30"/>
    </row>
    <row r="7386" spans="1:8" x14ac:dyDescent="0.25">
      <c r="A7386" s="96"/>
      <c r="G7386" s="39"/>
      <c r="H7386" s="30"/>
    </row>
    <row r="7387" spans="1:8" x14ac:dyDescent="0.25">
      <c r="A7387" s="96"/>
      <c r="G7387" s="39"/>
      <c r="H7387" s="30"/>
    </row>
    <row r="7388" spans="1:8" x14ac:dyDescent="0.25">
      <c r="A7388" s="96"/>
      <c r="G7388" s="39"/>
      <c r="H7388" s="30"/>
    </row>
    <row r="7389" spans="1:8" x14ac:dyDescent="0.25">
      <c r="A7389" s="96"/>
      <c r="G7389" s="39"/>
      <c r="H7389" s="30"/>
    </row>
    <row r="7390" spans="1:8" x14ac:dyDescent="0.25">
      <c r="A7390" s="96"/>
      <c r="G7390" s="39"/>
      <c r="H7390" s="30"/>
    </row>
    <row r="7391" spans="1:8" x14ac:dyDescent="0.25">
      <c r="A7391" s="96"/>
      <c r="G7391" s="39"/>
      <c r="H7391" s="30"/>
    </row>
    <row r="7392" spans="1:8" x14ac:dyDescent="0.25">
      <c r="A7392" s="96"/>
      <c r="G7392" s="39"/>
      <c r="H7392" s="30"/>
    </row>
    <row r="7393" spans="1:8" x14ac:dyDescent="0.25">
      <c r="A7393" s="96"/>
      <c r="G7393" s="39"/>
      <c r="H7393" s="30"/>
    </row>
    <row r="7394" spans="1:8" x14ac:dyDescent="0.25">
      <c r="A7394" s="96"/>
      <c r="G7394" s="39"/>
      <c r="H7394" s="30"/>
    </row>
    <row r="7395" spans="1:8" x14ac:dyDescent="0.25">
      <c r="A7395" s="96"/>
      <c r="G7395" s="39"/>
      <c r="H7395" s="30"/>
    </row>
    <row r="7396" spans="1:8" x14ac:dyDescent="0.25">
      <c r="A7396" s="96"/>
      <c r="G7396" s="39"/>
      <c r="H7396" s="30"/>
    </row>
    <row r="7397" spans="1:8" x14ac:dyDescent="0.25">
      <c r="A7397" s="96"/>
      <c r="G7397" s="39"/>
      <c r="H7397" s="30"/>
    </row>
    <row r="7398" spans="1:8" x14ac:dyDescent="0.25">
      <c r="A7398" s="96"/>
      <c r="G7398" s="39"/>
      <c r="H7398" s="30"/>
    </row>
    <row r="7399" spans="1:8" x14ac:dyDescent="0.25">
      <c r="A7399" s="96"/>
      <c r="G7399" s="39"/>
      <c r="H7399" s="30"/>
    </row>
    <row r="7400" spans="1:8" x14ac:dyDescent="0.25">
      <c r="A7400" s="96"/>
      <c r="G7400" s="39"/>
      <c r="H7400" s="30"/>
    </row>
    <row r="7401" spans="1:8" x14ac:dyDescent="0.25">
      <c r="A7401" s="96"/>
      <c r="G7401" s="39"/>
      <c r="H7401" s="30"/>
    </row>
    <row r="7402" spans="1:8" x14ac:dyDescent="0.25">
      <c r="A7402" s="96"/>
      <c r="G7402" s="39"/>
      <c r="H7402" s="30"/>
    </row>
    <row r="7403" spans="1:8" x14ac:dyDescent="0.25">
      <c r="A7403" s="96"/>
      <c r="G7403" s="39"/>
      <c r="H7403" s="30"/>
    </row>
    <row r="7404" spans="1:8" x14ac:dyDescent="0.25">
      <c r="A7404" s="96"/>
      <c r="G7404" s="39"/>
      <c r="H7404" s="30"/>
    </row>
    <row r="7405" spans="1:8" x14ac:dyDescent="0.25">
      <c r="A7405" s="96"/>
      <c r="G7405" s="39"/>
      <c r="H7405" s="30"/>
    </row>
    <row r="7406" spans="1:8" x14ac:dyDescent="0.25">
      <c r="A7406" s="96"/>
      <c r="G7406" s="39"/>
      <c r="H7406" s="30"/>
    </row>
    <row r="7407" spans="1:8" x14ac:dyDescent="0.25">
      <c r="A7407" s="96"/>
      <c r="G7407" s="39"/>
      <c r="H7407" s="30"/>
    </row>
    <row r="7408" spans="1:8" x14ac:dyDescent="0.25">
      <c r="A7408" s="96"/>
      <c r="G7408" s="39"/>
      <c r="H7408" s="30"/>
    </row>
    <row r="7409" spans="1:8" x14ac:dyDescent="0.25">
      <c r="A7409" s="96"/>
      <c r="G7409" s="39"/>
      <c r="H7409" s="30"/>
    </row>
    <row r="7410" spans="1:8" x14ac:dyDescent="0.25">
      <c r="A7410" s="96"/>
      <c r="G7410" s="39"/>
      <c r="H7410" s="30"/>
    </row>
    <row r="7411" spans="1:8" x14ac:dyDescent="0.25">
      <c r="A7411" s="96"/>
      <c r="G7411" s="39"/>
      <c r="H7411" s="30"/>
    </row>
    <row r="7412" spans="1:8" x14ac:dyDescent="0.25">
      <c r="A7412" s="96"/>
      <c r="G7412" s="39"/>
      <c r="H7412" s="30"/>
    </row>
    <row r="7413" spans="1:8" x14ac:dyDescent="0.25">
      <c r="A7413" s="96"/>
      <c r="G7413" s="39"/>
      <c r="H7413" s="30"/>
    </row>
    <row r="7414" spans="1:8" x14ac:dyDescent="0.25">
      <c r="A7414" s="96"/>
      <c r="G7414" s="39"/>
      <c r="H7414" s="30"/>
    </row>
    <row r="7415" spans="1:8" x14ac:dyDescent="0.25">
      <c r="A7415" s="96"/>
      <c r="G7415" s="39"/>
      <c r="H7415" s="30"/>
    </row>
    <row r="7416" spans="1:8" x14ac:dyDescent="0.25">
      <c r="A7416" s="96"/>
      <c r="G7416" s="39"/>
      <c r="H7416" s="30"/>
    </row>
    <row r="7417" spans="1:8" x14ac:dyDescent="0.25">
      <c r="A7417" s="96"/>
      <c r="G7417" s="39"/>
      <c r="H7417" s="30"/>
    </row>
    <row r="7418" spans="1:8" x14ac:dyDescent="0.25">
      <c r="A7418" s="96"/>
      <c r="G7418" s="39"/>
      <c r="H7418" s="30"/>
    </row>
    <row r="7419" spans="1:8" x14ac:dyDescent="0.25">
      <c r="A7419" s="96"/>
      <c r="G7419" s="39"/>
      <c r="H7419" s="30"/>
    </row>
    <row r="7420" spans="1:8" x14ac:dyDescent="0.25">
      <c r="A7420" s="96"/>
      <c r="G7420" s="39"/>
      <c r="H7420" s="30"/>
    </row>
    <row r="7421" spans="1:8" x14ac:dyDescent="0.25">
      <c r="A7421" s="96"/>
      <c r="G7421" s="39"/>
      <c r="H7421" s="30"/>
    </row>
    <row r="7422" spans="1:8" x14ac:dyDescent="0.25">
      <c r="A7422" s="96"/>
      <c r="G7422" s="39"/>
      <c r="H7422" s="30"/>
    </row>
    <row r="7423" spans="1:8" x14ac:dyDescent="0.25">
      <c r="A7423" s="96"/>
      <c r="G7423" s="39"/>
      <c r="H7423" s="30"/>
    </row>
    <row r="7424" spans="1:8" x14ac:dyDescent="0.25">
      <c r="A7424" s="96"/>
      <c r="G7424" s="39"/>
      <c r="H7424" s="30"/>
    </row>
    <row r="7425" spans="1:8" x14ac:dyDescent="0.25">
      <c r="A7425" s="96"/>
      <c r="G7425" s="39"/>
      <c r="H7425" s="30"/>
    </row>
    <row r="7426" spans="1:8" x14ac:dyDescent="0.25">
      <c r="A7426" s="96"/>
      <c r="G7426" s="39"/>
      <c r="H7426" s="30"/>
    </row>
    <row r="7427" spans="1:8" x14ac:dyDescent="0.25">
      <c r="A7427" s="96"/>
      <c r="G7427" s="39"/>
      <c r="H7427" s="30"/>
    </row>
    <row r="7428" spans="1:8" x14ac:dyDescent="0.25">
      <c r="A7428" s="96"/>
      <c r="G7428" s="39"/>
      <c r="H7428" s="30"/>
    </row>
    <row r="7429" spans="1:8" x14ac:dyDescent="0.25">
      <c r="A7429" s="96"/>
      <c r="G7429" s="39"/>
      <c r="H7429" s="30"/>
    </row>
    <row r="7430" spans="1:8" x14ac:dyDescent="0.25">
      <c r="A7430" s="96"/>
      <c r="G7430" s="39"/>
      <c r="H7430" s="30"/>
    </row>
    <row r="7431" spans="1:8" x14ac:dyDescent="0.25">
      <c r="A7431" s="96"/>
      <c r="G7431" s="39"/>
      <c r="H7431" s="30"/>
    </row>
    <row r="7432" spans="1:8" x14ac:dyDescent="0.25">
      <c r="A7432" s="96"/>
      <c r="G7432" s="39"/>
      <c r="H7432" s="30"/>
    </row>
    <row r="7433" spans="1:8" x14ac:dyDescent="0.25">
      <c r="A7433" s="96"/>
      <c r="G7433" s="39"/>
      <c r="H7433" s="30"/>
    </row>
    <row r="7434" spans="1:8" x14ac:dyDescent="0.25">
      <c r="A7434" s="96"/>
      <c r="G7434" s="39"/>
      <c r="H7434" s="30"/>
    </row>
    <row r="7435" spans="1:8" x14ac:dyDescent="0.25">
      <c r="A7435" s="96"/>
      <c r="G7435" s="39"/>
      <c r="H7435" s="30"/>
    </row>
    <row r="7436" spans="1:8" x14ac:dyDescent="0.25">
      <c r="A7436" s="96"/>
      <c r="G7436" s="39"/>
      <c r="H7436" s="30"/>
    </row>
    <row r="7437" spans="1:8" x14ac:dyDescent="0.25">
      <c r="A7437" s="96"/>
      <c r="G7437" s="39"/>
      <c r="H7437" s="30"/>
    </row>
    <row r="7438" spans="1:8" x14ac:dyDescent="0.25">
      <c r="A7438" s="96"/>
      <c r="G7438" s="39"/>
      <c r="H7438" s="30"/>
    </row>
    <row r="7439" spans="1:8" x14ac:dyDescent="0.25">
      <c r="A7439" s="96"/>
      <c r="G7439" s="39"/>
      <c r="H7439" s="30"/>
    </row>
    <row r="7440" spans="1:8" x14ac:dyDescent="0.25">
      <c r="A7440" s="96"/>
      <c r="G7440" s="39"/>
      <c r="H7440" s="30"/>
    </row>
    <row r="7441" spans="1:8" x14ac:dyDescent="0.25">
      <c r="A7441" s="96"/>
      <c r="G7441" s="39"/>
      <c r="H7441" s="30"/>
    </row>
    <row r="7442" spans="1:8" x14ac:dyDescent="0.25">
      <c r="A7442" s="96"/>
      <c r="G7442" s="39"/>
      <c r="H7442" s="30"/>
    </row>
    <row r="7443" spans="1:8" x14ac:dyDescent="0.25">
      <c r="A7443" s="96"/>
      <c r="G7443" s="39"/>
      <c r="H7443" s="30"/>
    </row>
    <row r="7444" spans="1:8" x14ac:dyDescent="0.25">
      <c r="A7444" s="96"/>
      <c r="G7444" s="39"/>
      <c r="H7444" s="30"/>
    </row>
    <row r="7445" spans="1:8" x14ac:dyDescent="0.25">
      <c r="A7445" s="96"/>
      <c r="G7445" s="39"/>
      <c r="H7445" s="30"/>
    </row>
    <row r="7446" spans="1:8" x14ac:dyDescent="0.25">
      <c r="A7446" s="96"/>
      <c r="G7446" s="39"/>
      <c r="H7446" s="30"/>
    </row>
    <row r="7447" spans="1:8" x14ac:dyDescent="0.25">
      <c r="A7447" s="96"/>
      <c r="G7447" s="39"/>
      <c r="H7447" s="30"/>
    </row>
    <row r="7448" spans="1:8" x14ac:dyDescent="0.25">
      <c r="A7448" s="96"/>
      <c r="G7448" s="39"/>
      <c r="H7448" s="30"/>
    </row>
    <row r="7449" spans="1:8" x14ac:dyDescent="0.25">
      <c r="A7449" s="96"/>
      <c r="G7449" s="39"/>
      <c r="H7449" s="30"/>
    </row>
    <row r="7450" spans="1:8" x14ac:dyDescent="0.25">
      <c r="A7450" s="96"/>
      <c r="G7450" s="39"/>
      <c r="H7450" s="30"/>
    </row>
    <row r="7451" spans="1:8" x14ac:dyDescent="0.25">
      <c r="A7451" s="96"/>
      <c r="G7451" s="39"/>
      <c r="H7451" s="30"/>
    </row>
    <row r="7452" spans="1:8" x14ac:dyDescent="0.25">
      <c r="A7452" s="96"/>
      <c r="G7452" s="39"/>
      <c r="H7452" s="30"/>
    </row>
    <row r="7453" spans="1:8" x14ac:dyDescent="0.25">
      <c r="A7453" s="96"/>
      <c r="G7453" s="39"/>
      <c r="H7453" s="30"/>
    </row>
    <row r="7454" spans="1:8" x14ac:dyDescent="0.25">
      <c r="A7454" s="96"/>
      <c r="G7454" s="39"/>
      <c r="H7454" s="30"/>
    </row>
    <row r="7455" spans="1:8" x14ac:dyDescent="0.25">
      <c r="A7455" s="96"/>
      <c r="G7455" s="39"/>
      <c r="H7455" s="30"/>
    </row>
    <row r="7456" spans="1:8" x14ac:dyDescent="0.25">
      <c r="A7456" s="96"/>
      <c r="G7456" s="39"/>
      <c r="H7456" s="30"/>
    </row>
    <row r="7457" spans="1:8" x14ac:dyDescent="0.25">
      <c r="A7457" s="96"/>
      <c r="G7457" s="39"/>
      <c r="H7457" s="30"/>
    </row>
    <row r="7458" spans="1:8" x14ac:dyDescent="0.25">
      <c r="A7458" s="96"/>
      <c r="G7458" s="39"/>
      <c r="H7458" s="30"/>
    </row>
    <row r="7459" spans="1:8" x14ac:dyDescent="0.25">
      <c r="A7459" s="96"/>
      <c r="G7459" s="39"/>
      <c r="H7459" s="30"/>
    </row>
    <row r="7460" spans="1:8" x14ac:dyDescent="0.25">
      <c r="A7460" s="96"/>
      <c r="G7460" s="39"/>
      <c r="H7460" s="30"/>
    </row>
    <row r="7461" spans="1:8" x14ac:dyDescent="0.25">
      <c r="A7461" s="96"/>
      <c r="G7461" s="39"/>
      <c r="H7461" s="30"/>
    </row>
    <row r="7462" spans="1:8" x14ac:dyDescent="0.25">
      <c r="A7462" s="96"/>
      <c r="G7462" s="39"/>
      <c r="H7462" s="30"/>
    </row>
    <row r="7463" spans="1:8" x14ac:dyDescent="0.25">
      <c r="A7463" s="96"/>
      <c r="G7463" s="39"/>
      <c r="H7463" s="30"/>
    </row>
    <row r="7464" spans="1:8" x14ac:dyDescent="0.25">
      <c r="A7464" s="96"/>
      <c r="G7464" s="39"/>
      <c r="H7464" s="30"/>
    </row>
    <row r="7465" spans="1:8" x14ac:dyDescent="0.25">
      <c r="A7465" s="96"/>
      <c r="G7465" s="39"/>
      <c r="H7465" s="30"/>
    </row>
    <row r="7466" spans="1:8" x14ac:dyDescent="0.25">
      <c r="A7466" s="96"/>
      <c r="G7466" s="39"/>
      <c r="H7466" s="30"/>
    </row>
    <row r="7467" spans="1:8" x14ac:dyDescent="0.25">
      <c r="A7467" s="96"/>
      <c r="G7467" s="39"/>
      <c r="H7467" s="30"/>
    </row>
    <row r="7468" spans="1:8" x14ac:dyDescent="0.25">
      <c r="A7468" s="96"/>
      <c r="G7468" s="39"/>
      <c r="H7468" s="30"/>
    </row>
    <row r="7469" spans="1:8" x14ac:dyDescent="0.25">
      <c r="A7469" s="96"/>
      <c r="G7469" s="39"/>
      <c r="H7469" s="30"/>
    </row>
    <row r="7470" spans="1:8" x14ac:dyDescent="0.25">
      <c r="A7470" s="96"/>
      <c r="G7470" s="39"/>
      <c r="H7470" s="30"/>
    </row>
    <row r="7471" spans="1:8" x14ac:dyDescent="0.25">
      <c r="A7471" s="96"/>
      <c r="G7471" s="39"/>
      <c r="H7471" s="30"/>
    </row>
    <row r="7472" spans="1:8" x14ac:dyDescent="0.25">
      <c r="A7472" s="96"/>
      <c r="G7472" s="39"/>
      <c r="H7472" s="30"/>
    </row>
    <row r="7473" spans="1:8" x14ac:dyDescent="0.25">
      <c r="A7473" s="96"/>
      <c r="G7473" s="39"/>
      <c r="H7473" s="30"/>
    </row>
    <row r="7474" spans="1:8" x14ac:dyDescent="0.25">
      <c r="A7474" s="96"/>
      <c r="G7474" s="39"/>
      <c r="H7474" s="30"/>
    </row>
    <row r="7475" spans="1:8" x14ac:dyDescent="0.25">
      <c r="A7475" s="96"/>
      <c r="G7475" s="39"/>
      <c r="H7475" s="30"/>
    </row>
    <row r="7476" spans="1:8" x14ac:dyDescent="0.25">
      <c r="A7476" s="96"/>
      <c r="G7476" s="39"/>
      <c r="H7476" s="30"/>
    </row>
    <row r="7477" spans="1:8" x14ac:dyDescent="0.25">
      <c r="A7477" s="96"/>
      <c r="G7477" s="39"/>
      <c r="H7477" s="30"/>
    </row>
    <row r="7478" spans="1:8" x14ac:dyDescent="0.25">
      <c r="A7478" s="96"/>
      <c r="G7478" s="39"/>
      <c r="H7478" s="30"/>
    </row>
    <row r="7479" spans="1:8" x14ac:dyDescent="0.25">
      <c r="A7479" s="96"/>
      <c r="G7479" s="39"/>
      <c r="H7479" s="30"/>
    </row>
    <row r="7480" spans="1:8" x14ac:dyDescent="0.25">
      <c r="A7480" s="96"/>
      <c r="G7480" s="39"/>
      <c r="H7480" s="30"/>
    </row>
    <row r="7481" spans="1:8" x14ac:dyDescent="0.25">
      <c r="A7481" s="96"/>
      <c r="G7481" s="39"/>
      <c r="H7481" s="30"/>
    </row>
    <row r="7482" spans="1:8" x14ac:dyDescent="0.25">
      <c r="A7482" s="96"/>
      <c r="G7482" s="39"/>
      <c r="H7482" s="30"/>
    </row>
    <row r="7483" spans="1:8" x14ac:dyDescent="0.25">
      <c r="A7483" s="96"/>
      <c r="G7483" s="39"/>
      <c r="H7483" s="30"/>
    </row>
    <row r="7484" spans="1:8" x14ac:dyDescent="0.25">
      <c r="A7484" s="96"/>
      <c r="G7484" s="39"/>
      <c r="H7484" s="30"/>
    </row>
    <row r="7485" spans="1:8" x14ac:dyDescent="0.25">
      <c r="A7485" s="96"/>
      <c r="G7485" s="39"/>
      <c r="H7485" s="30"/>
    </row>
    <row r="7486" spans="1:8" x14ac:dyDescent="0.25">
      <c r="A7486" s="96"/>
      <c r="G7486" s="39"/>
      <c r="H7486" s="30"/>
    </row>
    <row r="7487" spans="1:8" x14ac:dyDescent="0.25">
      <c r="A7487" s="96"/>
      <c r="G7487" s="39"/>
      <c r="H7487" s="30"/>
    </row>
    <row r="7488" spans="1:8" x14ac:dyDescent="0.25">
      <c r="A7488" s="96"/>
      <c r="G7488" s="39"/>
      <c r="H7488" s="30"/>
    </row>
    <row r="7489" spans="1:8" x14ac:dyDescent="0.25">
      <c r="A7489" s="96"/>
      <c r="G7489" s="39"/>
      <c r="H7489" s="30"/>
    </row>
    <row r="7490" spans="1:8" x14ac:dyDescent="0.25">
      <c r="A7490" s="96"/>
      <c r="G7490" s="39"/>
      <c r="H7490" s="30"/>
    </row>
    <row r="7491" spans="1:8" x14ac:dyDescent="0.25">
      <c r="A7491" s="96"/>
      <c r="G7491" s="39"/>
      <c r="H7491" s="30"/>
    </row>
    <row r="7492" spans="1:8" x14ac:dyDescent="0.25">
      <c r="A7492" s="96"/>
      <c r="G7492" s="39"/>
      <c r="H7492" s="30"/>
    </row>
    <row r="7493" spans="1:8" x14ac:dyDescent="0.25">
      <c r="A7493" s="96"/>
      <c r="G7493" s="39"/>
      <c r="H7493" s="30"/>
    </row>
    <row r="7494" spans="1:8" x14ac:dyDescent="0.25">
      <c r="A7494" s="96"/>
      <c r="G7494" s="39"/>
      <c r="H7494" s="30"/>
    </row>
    <row r="7495" spans="1:8" x14ac:dyDescent="0.25">
      <c r="A7495" s="96"/>
      <c r="G7495" s="39"/>
      <c r="H7495" s="30"/>
    </row>
    <row r="7496" spans="1:8" x14ac:dyDescent="0.25">
      <c r="A7496" s="96"/>
      <c r="G7496" s="39"/>
      <c r="H7496" s="30"/>
    </row>
    <row r="7497" spans="1:8" x14ac:dyDescent="0.25">
      <c r="A7497" s="96"/>
      <c r="G7497" s="39"/>
      <c r="H7497" s="30"/>
    </row>
    <row r="7498" spans="1:8" x14ac:dyDescent="0.25">
      <c r="A7498" s="96"/>
      <c r="G7498" s="39"/>
      <c r="H7498" s="30"/>
    </row>
    <row r="7499" spans="1:8" x14ac:dyDescent="0.25">
      <c r="A7499" s="96"/>
      <c r="G7499" s="39"/>
      <c r="H7499" s="30"/>
    </row>
    <row r="7500" spans="1:8" x14ac:dyDescent="0.25">
      <c r="A7500" s="96"/>
      <c r="G7500" s="39"/>
      <c r="H7500" s="30"/>
    </row>
    <row r="7501" spans="1:8" x14ac:dyDescent="0.25">
      <c r="A7501" s="96"/>
      <c r="G7501" s="39"/>
      <c r="H7501" s="30"/>
    </row>
    <row r="7502" spans="1:8" x14ac:dyDescent="0.25">
      <c r="A7502" s="96"/>
      <c r="G7502" s="39"/>
      <c r="H7502" s="30"/>
    </row>
    <row r="7503" spans="1:8" x14ac:dyDescent="0.25">
      <c r="A7503" s="96"/>
      <c r="G7503" s="39"/>
      <c r="H7503" s="30"/>
    </row>
    <row r="7504" spans="1:8" x14ac:dyDescent="0.25">
      <c r="A7504" s="96"/>
      <c r="G7504" s="39"/>
      <c r="H7504" s="30"/>
    </row>
    <row r="7505" spans="1:8" x14ac:dyDescent="0.25">
      <c r="A7505" s="96"/>
      <c r="G7505" s="39"/>
      <c r="H7505" s="30"/>
    </row>
    <row r="7506" spans="1:8" x14ac:dyDescent="0.25">
      <c r="A7506" s="96"/>
      <c r="G7506" s="39"/>
      <c r="H7506" s="30"/>
    </row>
    <row r="7507" spans="1:8" x14ac:dyDescent="0.25">
      <c r="A7507" s="96"/>
      <c r="G7507" s="39"/>
      <c r="H7507" s="30"/>
    </row>
    <row r="7508" spans="1:8" x14ac:dyDescent="0.25">
      <c r="A7508" s="96"/>
      <c r="G7508" s="39"/>
      <c r="H7508" s="30"/>
    </row>
    <row r="7509" spans="1:8" x14ac:dyDescent="0.25">
      <c r="A7509" s="96"/>
      <c r="G7509" s="39"/>
      <c r="H7509" s="30"/>
    </row>
    <row r="7510" spans="1:8" x14ac:dyDescent="0.25">
      <c r="A7510" s="96"/>
      <c r="G7510" s="39"/>
      <c r="H7510" s="30"/>
    </row>
    <row r="7511" spans="1:8" x14ac:dyDescent="0.25">
      <c r="A7511" s="96"/>
      <c r="G7511" s="39"/>
      <c r="H7511" s="30"/>
    </row>
    <row r="7512" spans="1:8" x14ac:dyDescent="0.25">
      <c r="A7512" s="96"/>
      <c r="G7512" s="39"/>
      <c r="H7512" s="30"/>
    </row>
    <row r="7513" spans="1:8" x14ac:dyDescent="0.25">
      <c r="A7513" s="96"/>
      <c r="G7513" s="39"/>
      <c r="H7513" s="30"/>
    </row>
    <row r="7514" spans="1:8" x14ac:dyDescent="0.25">
      <c r="A7514" s="96"/>
      <c r="G7514" s="39"/>
      <c r="H7514" s="30"/>
    </row>
    <row r="7515" spans="1:8" x14ac:dyDescent="0.25">
      <c r="A7515" s="96"/>
      <c r="G7515" s="39"/>
      <c r="H7515" s="30"/>
    </row>
    <row r="7516" spans="1:8" x14ac:dyDescent="0.25">
      <c r="A7516" s="96"/>
      <c r="G7516" s="39"/>
      <c r="H7516" s="30"/>
    </row>
    <row r="7517" spans="1:8" x14ac:dyDescent="0.25">
      <c r="A7517" s="96"/>
      <c r="G7517" s="39"/>
      <c r="H7517" s="30"/>
    </row>
    <row r="7518" spans="1:8" x14ac:dyDescent="0.25">
      <c r="A7518" s="96"/>
      <c r="G7518" s="39"/>
      <c r="H7518" s="30"/>
    </row>
    <row r="7519" spans="1:8" x14ac:dyDescent="0.25">
      <c r="A7519" s="96"/>
      <c r="G7519" s="39"/>
      <c r="H7519" s="30"/>
    </row>
    <row r="7520" spans="1:8" x14ac:dyDescent="0.25">
      <c r="A7520" s="96"/>
      <c r="G7520" s="39"/>
      <c r="H7520" s="30"/>
    </row>
    <row r="7521" spans="1:8" x14ac:dyDescent="0.25">
      <c r="A7521" s="96"/>
      <c r="G7521" s="39"/>
      <c r="H7521" s="30"/>
    </row>
    <row r="7522" spans="1:8" x14ac:dyDescent="0.25">
      <c r="A7522" s="96"/>
      <c r="G7522" s="39"/>
      <c r="H7522" s="30"/>
    </row>
    <row r="7523" spans="1:8" x14ac:dyDescent="0.25">
      <c r="A7523" s="96"/>
      <c r="G7523" s="39"/>
      <c r="H7523" s="30"/>
    </row>
    <row r="7524" spans="1:8" x14ac:dyDescent="0.25">
      <c r="A7524" s="96"/>
      <c r="G7524" s="39"/>
      <c r="H7524" s="30"/>
    </row>
    <row r="7525" spans="1:8" x14ac:dyDescent="0.25">
      <c r="A7525" s="96"/>
      <c r="G7525" s="39"/>
      <c r="H7525" s="30"/>
    </row>
    <row r="7526" spans="1:8" x14ac:dyDescent="0.25">
      <c r="A7526" s="96"/>
      <c r="G7526" s="39"/>
      <c r="H7526" s="30"/>
    </row>
    <row r="7527" spans="1:8" x14ac:dyDescent="0.25">
      <c r="A7527" s="96"/>
      <c r="G7527" s="39"/>
      <c r="H7527" s="30"/>
    </row>
    <row r="7528" spans="1:8" x14ac:dyDescent="0.25">
      <c r="A7528" s="96"/>
      <c r="G7528" s="39"/>
      <c r="H7528" s="30"/>
    </row>
    <row r="7529" spans="1:8" x14ac:dyDescent="0.25">
      <c r="A7529" s="96"/>
      <c r="G7529" s="39"/>
      <c r="H7529" s="30"/>
    </row>
    <row r="7530" spans="1:8" x14ac:dyDescent="0.25">
      <c r="A7530" s="96"/>
      <c r="G7530" s="39"/>
      <c r="H7530" s="30"/>
    </row>
    <row r="7531" spans="1:8" x14ac:dyDescent="0.25">
      <c r="A7531" s="96"/>
      <c r="G7531" s="39"/>
      <c r="H7531" s="30"/>
    </row>
    <row r="7532" spans="1:8" x14ac:dyDescent="0.25">
      <c r="A7532" s="96"/>
      <c r="G7532" s="39"/>
      <c r="H7532" s="30"/>
    </row>
    <row r="7533" spans="1:8" x14ac:dyDescent="0.25">
      <c r="A7533" s="96"/>
      <c r="G7533" s="39"/>
      <c r="H7533" s="30"/>
    </row>
    <row r="7534" spans="1:8" x14ac:dyDescent="0.25">
      <c r="A7534" s="96"/>
      <c r="G7534" s="39"/>
      <c r="H7534" s="30"/>
    </row>
    <row r="7535" spans="1:8" x14ac:dyDescent="0.25">
      <c r="A7535" s="96"/>
      <c r="G7535" s="39"/>
      <c r="H7535" s="30"/>
    </row>
    <row r="7536" spans="1:8" x14ac:dyDescent="0.25">
      <c r="A7536" s="96"/>
      <c r="G7536" s="39"/>
      <c r="H7536" s="30"/>
    </row>
    <row r="7537" spans="1:8" x14ac:dyDescent="0.25">
      <c r="A7537" s="96"/>
      <c r="G7537" s="39"/>
      <c r="H7537" s="30"/>
    </row>
    <row r="7538" spans="1:8" x14ac:dyDescent="0.25">
      <c r="A7538" s="96"/>
      <c r="G7538" s="39"/>
      <c r="H7538" s="30"/>
    </row>
    <row r="7539" spans="1:8" x14ac:dyDescent="0.25">
      <c r="A7539" s="96"/>
      <c r="G7539" s="39"/>
      <c r="H7539" s="30"/>
    </row>
    <row r="7540" spans="1:8" x14ac:dyDescent="0.25">
      <c r="A7540" s="96"/>
      <c r="G7540" s="39"/>
      <c r="H7540" s="30"/>
    </row>
    <row r="7541" spans="1:8" x14ac:dyDescent="0.25">
      <c r="A7541" s="96"/>
      <c r="G7541" s="39"/>
      <c r="H7541" s="30"/>
    </row>
    <row r="7542" spans="1:8" x14ac:dyDescent="0.25">
      <c r="A7542" s="96"/>
      <c r="G7542" s="39"/>
      <c r="H7542" s="30"/>
    </row>
    <row r="7543" spans="1:8" x14ac:dyDescent="0.25">
      <c r="A7543" s="96"/>
      <c r="G7543" s="39"/>
      <c r="H7543" s="30"/>
    </row>
    <row r="7544" spans="1:8" x14ac:dyDescent="0.25">
      <c r="A7544" s="96"/>
      <c r="G7544" s="39"/>
      <c r="H7544" s="30"/>
    </row>
    <row r="7545" spans="1:8" x14ac:dyDescent="0.25">
      <c r="A7545" s="96"/>
      <c r="G7545" s="39"/>
      <c r="H7545" s="30"/>
    </row>
    <row r="7546" spans="1:8" x14ac:dyDescent="0.25">
      <c r="A7546" s="96"/>
      <c r="G7546" s="39"/>
      <c r="H7546" s="30"/>
    </row>
    <row r="7547" spans="1:8" x14ac:dyDescent="0.25">
      <c r="A7547" s="96"/>
      <c r="G7547" s="39"/>
      <c r="H7547" s="30"/>
    </row>
    <row r="7548" spans="1:8" x14ac:dyDescent="0.25">
      <c r="A7548" s="96"/>
      <c r="G7548" s="39"/>
      <c r="H7548" s="30"/>
    </row>
    <row r="7549" spans="1:8" x14ac:dyDescent="0.25">
      <c r="A7549" s="96"/>
      <c r="G7549" s="39"/>
      <c r="H7549" s="30"/>
    </row>
    <row r="7550" spans="1:8" x14ac:dyDescent="0.25">
      <c r="A7550" s="96"/>
      <c r="G7550" s="39"/>
      <c r="H7550" s="30"/>
    </row>
    <row r="7551" spans="1:8" x14ac:dyDescent="0.25">
      <c r="A7551" s="96"/>
      <c r="G7551" s="39"/>
      <c r="H7551" s="30"/>
    </row>
    <row r="7552" spans="1:8" x14ac:dyDescent="0.25">
      <c r="A7552" s="96"/>
      <c r="G7552" s="39"/>
      <c r="H7552" s="30"/>
    </row>
    <row r="7553" spans="1:8" x14ac:dyDescent="0.25">
      <c r="A7553" s="96"/>
      <c r="G7553" s="39"/>
      <c r="H7553" s="30"/>
    </row>
    <row r="7554" spans="1:8" x14ac:dyDescent="0.25">
      <c r="A7554" s="96"/>
      <c r="G7554" s="39"/>
      <c r="H7554" s="30"/>
    </row>
    <row r="7555" spans="1:8" x14ac:dyDescent="0.25">
      <c r="A7555" s="96"/>
      <c r="G7555" s="39"/>
      <c r="H7555" s="30"/>
    </row>
    <row r="7556" spans="1:8" x14ac:dyDescent="0.25">
      <c r="A7556" s="96"/>
      <c r="G7556" s="39"/>
      <c r="H7556" s="30"/>
    </row>
    <row r="7557" spans="1:8" x14ac:dyDescent="0.25">
      <c r="A7557" s="96"/>
      <c r="G7557" s="39"/>
      <c r="H7557" s="30"/>
    </row>
    <row r="7558" spans="1:8" x14ac:dyDescent="0.25">
      <c r="A7558" s="96"/>
      <c r="G7558" s="39"/>
      <c r="H7558" s="30"/>
    </row>
    <row r="7559" spans="1:8" x14ac:dyDescent="0.25">
      <c r="A7559" s="96"/>
      <c r="G7559" s="39"/>
      <c r="H7559" s="30"/>
    </row>
    <row r="7560" spans="1:8" x14ac:dyDescent="0.25">
      <c r="A7560" s="96"/>
      <c r="G7560" s="39"/>
      <c r="H7560" s="30"/>
    </row>
    <row r="7561" spans="1:8" x14ac:dyDescent="0.25">
      <c r="A7561" s="96"/>
      <c r="G7561" s="39"/>
      <c r="H7561" s="30"/>
    </row>
    <row r="7562" spans="1:8" x14ac:dyDescent="0.25">
      <c r="A7562" s="96"/>
      <c r="G7562" s="39"/>
      <c r="H7562" s="30"/>
    </row>
    <row r="7563" spans="1:8" x14ac:dyDescent="0.25">
      <c r="A7563" s="96"/>
      <c r="G7563" s="39"/>
      <c r="H7563" s="30"/>
    </row>
    <row r="7564" spans="1:8" x14ac:dyDescent="0.25">
      <c r="A7564" s="96"/>
      <c r="G7564" s="39"/>
      <c r="H7564" s="30"/>
    </row>
    <row r="7565" spans="1:8" x14ac:dyDescent="0.25">
      <c r="A7565" s="96"/>
      <c r="G7565" s="39"/>
      <c r="H7565" s="30"/>
    </row>
    <row r="7566" spans="1:8" x14ac:dyDescent="0.25">
      <c r="A7566" s="96"/>
      <c r="G7566" s="39"/>
      <c r="H7566" s="30"/>
    </row>
    <row r="7567" spans="1:8" x14ac:dyDescent="0.25">
      <c r="A7567" s="96"/>
      <c r="G7567" s="39"/>
      <c r="H7567" s="30"/>
    </row>
    <row r="7568" spans="1:8" x14ac:dyDescent="0.25">
      <c r="A7568" s="96"/>
      <c r="G7568" s="39"/>
      <c r="H7568" s="30"/>
    </row>
    <row r="7569" spans="1:8" x14ac:dyDescent="0.25">
      <c r="A7569" s="96"/>
      <c r="G7569" s="39"/>
      <c r="H7569" s="30"/>
    </row>
    <row r="7570" spans="1:8" x14ac:dyDescent="0.25">
      <c r="A7570" s="96"/>
      <c r="G7570" s="39"/>
      <c r="H7570" s="30"/>
    </row>
    <row r="7571" spans="1:8" x14ac:dyDescent="0.25">
      <c r="A7571" s="96"/>
      <c r="G7571" s="39"/>
      <c r="H7571" s="30"/>
    </row>
    <row r="7572" spans="1:8" x14ac:dyDescent="0.25">
      <c r="A7572" s="96"/>
      <c r="G7572" s="39"/>
      <c r="H7572" s="30"/>
    </row>
    <row r="7573" spans="1:8" x14ac:dyDescent="0.25">
      <c r="A7573" s="96"/>
      <c r="G7573" s="39"/>
      <c r="H7573" s="30"/>
    </row>
    <row r="7574" spans="1:8" x14ac:dyDescent="0.25">
      <c r="A7574" s="96"/>
      <c r="G7574" s="39"/>
      <c r="H7574" s="30"/>
    </row>
    <row r="7575" spans="1:8" x14ac:dyDescent="0.25">
      <c r="A7575" s="96"/>
      <c r="G7575" s="39"/>
      <c r="H7575" s="30"/>
    </row>
    <row r="7576" spans="1:8" x14ac:dyDescent="0.25">
      <c r="A7576" s="96"/>
      <c r="G7576" s="39"/>
      <c r="H7576" s="30"/>
    </row>
    <row r="7577" spans="1:8" x14ac:dyDescent="0.25">
      <c r="A7577" s="96"/>
      <c r="G7577" s="39"/>
      <c r="H7577" s="30"/>
    </row>
    <row r="7578" spans="1:8" x14ac:dyDescent="0.25">
      <c r="A7578" s="96"/>
      <c r="G7578" s="39"/>
      <c r="H7578" s="30"/>
    </row>
    <row r="7579" spans="1:8" x14ac:dyDescent="0.25">
      <c r="A7579" s="96"/>
      <c r="G7579" s="39"/>
      <c r="H7579" s="30"/>
    </row>
    <row r="7580" spans="1:8" x14ac:dyDescent="0.25">
      <c r="A7580" s="96"/>
      <c r="G7580" s="39"/>
      <c r="H7580" s="30"/>
    </row>
    <row r="7581" spans="1:8" x14ac:dyDescent="0.25">
      <c r="A7581" s="96"/>
      <c r="G7581" s="39"/>
      <c r="H7581" s="30"/>
    </row>
    <row r="7582" spans="1:8" x14ac:dyDescent="0.25">
      <c r="A7582" s="96"/>
      <c r="G7582" s="39"/>
      <c r="H7582" s="30"/>
    </row>
    <row r="7583" spans="1:8" x14ac:dyDescent="0.25">
      <c r="A7583" s="96"/>
      <c r="G7583" s="39"/>
      <c r="H7583" s="30"/>
    </row>
    <row r="7584" spans="1:8" x14ac:dyDescent="0.25">
      <c r="A7584" s="96"/>
      <c r="G7584" s="39"/>
      <c r="H7584" s="30"/>
    </row>
    <row r="7585" spans="1:8" x14ac:dyDescent="0.25">
      <c r="A7585" s="96"/>
      <c r="G7585" s="39"/>
      <c r="H7585" s="30"/>
    </row>
    <row r="7586" spans="1:8" x14ac:dyDescent="0.25">
      <c r="A7586" s="96"/>
      <c r="G7586" s="39"/>
      <c r="H7586" s="30"/>
    </row>
    <row r="7587" spans="1:8" x14ac:dyDescent="0.25">
      <c r="A7587" s="96"/>
      <c r="G7587" s="39"/>
      <c r="H7587" s="30"/>
    </row>
    <row r="7588" spans="1:8" x14ac:dyDescent="0.25">
      <c r="A7588" s="96"/>
      <c r="G7588" s="39"/>
      <c r="H7588" s="30"/>
    </row>
    <row r="7589" spans="1:8" x14ac:dyDescent="0.25">
      <c r="A7589" s="96"/>
      <c r="G7589" s="39"/>
      <c r="H7589" s="30"/>
    </row>
    <row r="7590" spans="1:8" x14ac:dyDescent="0.25">
      <c r="A7590" s="96"/>
      <c r="G7590" s="39"/>
      <c r="H7590" s="30"/>
    </row>
    <row r="7591" spans="1:8" x14ac:dyDescent="0.25">
      <c r="A7591" s="96"/>
      <c r="G7591" s="39"/>
      <c r="H7591" s="30"/>
    </row>
    <row r="7592" spans="1:8" x14ac:dyDescent="0.25">
      <c r="A7592" s="96"/>
      <c r="G7592" s="39"/>
      <c r="H7592" s="30"/>
    </row>
    <row r="7593" spans="1:8" x14ac:dyDescent="0.25">
      <c r="A7593" s="96"/>
      <c r="G7593" s="39"/>
      <c r="H7593" s="30"/>
    </row>
    <row r="7594" spans="1:8" x14ac:dyDescent="0.25">
      <c r="A7594" s="96"/>
      <c r="G7594" s="39"/>
      <c r="H7594" s="30"/>
    </row>
    <row r="7595" spans="1:8" x14ac:dyDescent="0.25">
      <c r="A7595" s="96"/>
      <c r="G7595" s="39"/>
      <c r="H7595" s="30"/>
    </row>
    <row r="7596" spans="1:8" x14ac:dyDescent="0.25">
      <c r="A7596" s="96"/>
      <c r="G7596" s="39"/>
      <c r="H7596" s="30"/>
    </row>
    <row r="7597" spans="1:8" x14ac:dyDescent="0.25">
      <c r="A7597" s="96"/>
      <c r="G7597" s="39"/>
      <c r="H7597" s="30"/>
    </row>
    <row r="7598" spans="1:8" x14ac:dyDescent="0.25">
      <c r="A7598" s="96"/>
      <c r="G7598" s="39"/>
      <c r="H7598" s="30"/>
    </row>
    <row r="7599" spans="1:8" x14ac:dyDescent="0.25">
      <c r="A7599" s="96"/>
      <c r="G7599" s="39"/>
      <c r="H7599" s="30"/>
    </row>
    <row r="7600" spans="1:8" x14ac:dyDescent="0.25">
      <c r="A7600" s="96"/>
      <c r="G7600" s="39"/>
      <c r="H7600" s="30"/>
    </row>
    <row r="7601" spans="1:8" x14ac:dyDescent="0.25">
      <c r="A7601" s="96"/>
      <c r="G7601" s="39"/>
      <c r="H7601" s="30"/>
    </row>
    <row r="7602" spans="1:8" x14ac:dyDescent="0.25">
      <c r="A7602" s="96"/>
      <c r="G7602" s="39"/>
      <c r="H7602" s="30"/>
    </row>
    <row r="7603" spans="1:8" x14ac:dyDescent="0.25">
      <c r="A7603" s="96"/>
      <c r="G7603" s="39"/>
      <c r="H7603" s="30"/>
    </row>
    <row r="7604" spans="1:8" x14ac:dyDescent="0.25">
      <c r="A7604" s="96"/>
      <c r="G7604" s="39"/>
      <c r="H7604" s="30"/>
    </row>
    <row r="7605" spans="1:8" x14ac:dyDescent="0.25">
      <c r="A7605" s="96"/>
      <c r="G7605" s="39"/>
      <c r="H7605" s="30"/>
    </row>
    <row r="7606" spans="1:8" x14ac:dyDescent="0.25">
      <c r="A7606" s="96"/>
      <c r="G7606" s="39"/>
      <c r="H7606" s="30"/>
    </row>
    <row r="7607" spans="1:8" x14ac:dyDescent="0.25">
      <c r="A7607" s="96"/>
      <c r="G7607" s="39"/>
      <c r="H7607" s="30"/>
    </row>
    <row r="7608" spans="1:8" x14ac:dyDescent="0.25">
      <c r="A7608" s="96"/>
      <c r="G7608" s="39"/>
      <c r="H7608" s="30"/>
    </row>
    <row r="7609" spans="1:8" x14ac:dyDescent="0.25">
      <c r="A7609" s="96"/>
      <c r="G7609" s="39"/>
      <c r="H7609" s="30"/>
    </row>
    <row r="7610" spans="1:8" x14ac:dyDescent="0.25">
      <c r="A7610" s="96"/>
      <c r="G7610" s="39"/>
      <c r="H7610" s="30"/>
    </row>
    <row r="7611" spans="1:8" x14ac:dyDescent="0.25">
      <c r="A7611" s="96"/>
      <c r="G7611" s="39"/>
      <c r="H7611" s="30"/>
    </row>
    <row r="7612" spans="1:8" x14ac:dyDescent="0.25">
      <c r="A7612" s="96"/>
      <c r="G7612" s="39"/>
      <c r="H7612" s="30"/>
    </row>
    <row r="7613" spans="1:8" x14ac:dyDescent="0.25">
      <c r="A7613" s="96"/>
      <c r="G7613" s="39"/>
      <c r="H7613" s="30"/>
    </row>
    <row r="7614" spans="1:8" x14ac:dyDescent="0.25">
      <c r="A7614" s="96"/>
      <c r="G7614" s="39"/>
      <c r="H7614" s="30"/>
    </row>
    <row r="7615" spans="1:8" x14ac:dyDescent="0.25">
      <c r="A7615" s="96"/>
      <c r="G7615" s="39"/>
      <c r="H7615" s="30"/>
    </row>
    <row r="7616" spans="1:8" x14ac:dyDescent="0.25">
      <c r="A7616" s="96"/>
      <c r="G7616" s="39"/>
      <c r="H7616" s="30"/>
    </row>
    <row r="7617" spans="1:8" x14ac:dyDescent="0.25">
      <c r="A7617" s="96"/>
      <c r="G7617" s="39"/>
      <c r="H7617" s="30"/>
    </row>
    <row r="7618" spans="1:8" x14ac:dyDescent="0.25">
      <c r="A7618" s="96"/>
      <c r="G7618" s="39"/>
      <c r="H7618" s="30"/>
    </row>
    <row r="7619" spans="1:8" x14ac:dyDescent="0.25">
      <c r="A7619" s="96"/>
      <c r="G7619" s="39"/>
      <c r="H7619" s="30"/>
    </row>
    <row r="7620" spans="1:8" x14ac:dyDescent="0.25">
      <c r="A7620" s="96"/>
      <c r="G7620" s="39"/>
      <c r="H7620" s="30"/>
    </row>
    <row r="7621" spans="1:8" x14ac:dyDescent="0.25">
      <c r="A7621" s="96"/>
      <c r="G7621" s="39"/>
      <c r="H7621" s="30"/>
    </row>
    <row r="7622" spans="1:8" x14ac:dyDescent="0.25">
      <c r="A7622" s="96"/>
      <c r="G7622" s="39"/>
      <c r="H7622" s="30"/>
    </row>
    <row r="7623" spans="1:8" x14ac:dyDescent="0.25">
      <c r="A7623" s="96"/>
      <c r="G7623" s="39"/>
      <c r="H7623" s="30"/>
    </row>
    <row r="7624" spans="1:8" x14ac:dyDescent="0.25">
      <c r="A7624" s="96"/>
      <c r="G7624" s="39"/>
      <c r="H7624" s="30"/>
    </row>
    <row r="7625" spans="1:8" x14ac:dyDescent="0.25">
      <c r="A7625" s="96"/>
      <c r="G7625" s="39"/>
      <c r="H7625" s="30"/>
    </row>
    <row r="7626" spans="1:8" x14ac:dyDescent="0.25">
      <c r="A7626" s="96"/>
      <c r="G7626" s="39"/>
      <c r="H7626" s="30"/>
    </row>
    <row r="7627" spans="1:8" x14ac:dyDescent="0.25">
      <c r="A7627" s="96"/>
      <c r="G7627" s="39"/>
      <c r="H7627" s="30"/>
    </row>
    <row r="7628" spans="1:8" x14ac:dyDescent="0.25">
      <c r="A7628" s="96"/>
      <c r="G7628" s="39"/>
      <c r="H7628" s="30"/>
    </row>
    <row r="7629" spans="1:8" x14ac:dyDescent="0.25">
      <c r="A7629" s="96"/>
      <c r="G7629" s="39"/>
      <c r="H7629" s="30"/>
    </row>
    <row r="7630" spans="1:8" x14ac:dyDescent="0.25">
      <c r="A7630" s="96"/>
      <c r="G7630" s="39"/>
      <c r="H7630" s="30"/>
    </row>
    <row r="7631" spans="1:8" x14ac:dyDescent="0.25">
      <c r="A7631" s="96"/>
      <c r="G7631" s="39"/>
      <c r="H7631" s="30"/>
    </row>
    <row r="7632" spans="1:8" x14ac:dyDescent="0.25">
      <c r="A7632" s="96"/>
      <c r="G7632" s="39"/>
      <c r="H7632" s="30"/>
    </row>
    <row r="7633" spans="1:8" x14ac:dyDescent="0.25">
      <c r="A7633" s="96"/>
      <c r="G7633" s="39"/>
      <c r="H7633" s="30"/>
    </row>
    <row r="7634" spans="1:8" x14ac:dyDescent="0.25">
      <c r="A7634" s="96"/>
      <c r="G7634" s="39"/>
      <c r="H7634" s="30"/>
    </row>
    <row r="7635" spans="1:8" x14ac:dyDescent="0.25">
      <c r="A7635" s="96"/>
      <c r="G7635" s="39"/>
      <c r="H7635" s="30"/>
    </row>
    <row r="7636" spans="1:8" x14ac:dyDescent="0.25">
      <c r="A7636" s="96"/>
      <c r="G7636" s="39"/>
      <c r="H7636" s="30"/>
    </row>
    <row r="7637" spans="1:8" x14ac:dyDescent="0.25">
      <c r="A7637" s="96"/>
      <c r="G7637" s="39"/>
      <c r="H7637" s="30"/>
    </row>
    <row r="7638" spans="1:8" x14ac:dyDescent="0.25">
      <c r="A7638" s="96"/>
      <c r="G7638" s="39"/>
      <c r="H7638" s="30"/>
    </row>
    <row r="7639" spans="1:8" x14ac:dyDescent="0.25">
      <c r="A7639" s="96"/>
      <c r="G7639" s="39"/>
      <c r="H7639" s="30"/>
    </row>
    <row r="7640" spans="1:8" x14ac:dyDescent="0.25">
      <c r="A7640" s="96"/>
      <c r="G7640" s="39"/>
      <c r="H7640" s="30"/>
    </row>
    <row r="7641" spans="1:8" x14ac:dyDescent="0.25">
      <c r="A7641" s="96"/>
      <c r="G7641" s="39"/>
      <c r="H7641" s="30"/>
    </row>
    <row r="7642" spans="1:8" x14ac:dyDescent="0.25">
      <c r="A7642" s="96"/>
      <c r="G7642" s="39"/>
      <c r="H7642" s="30"/>
    </row>
    <row r="7643" spans="1:8" x14ac:dyDescent="0.25">
      <c r="A7643" s="96"/>
      <c r="G7643" s="39"/>
      <c r="H7643" s="30"/>
    </row>
    <row r="7644" spans="1:8" x14ac:dyDescent="0.25">
      <c r="A7644" s="96"/>
      <c r="G7644" s="39"/>
      <c r="H7644" s="30"/>
    </row>
    <row r="7645" spans="1:8" x14ac:dyDescent="0.25">
      <c r="A7645" s="96"/>
      <c r="G7645" s="39"/>
      <c r="H7645" s="30"/>
    </row>
    <row r="7646" spans="1:8" x14ac:dyDescent="0.25">
      <c r="A7646" s="96"/>
      <c r="G7646" s="39"/>
      <c r="H7646" s="30"/>
    </row>
    <row r="7647" spans="1:8" x14ac:dyDescent="0.25">
      <c r="A7647" s="96"/>
      <c r="G7647" s="39"/>
      <c r="H7647" s="30"/>
    </row>
    <row r="7648" spans="1:8" x14ac:dyDescent="0.25">
      <c r="A7648" s="96"/>
      <c r="G7648" s="39"/>
      <c r="H7648" s="30"/>
    </row>
    <row r="7649" spans="1:8" x14ac:dyDescent="0.25">
      <c r="A7649" s="96"/>
      <c r="G7649" s="39"/>
      <c r="H7649" s="30"/>
    </row>
    <row r="7650" spans="1:8" x14ac:dyDescent="0.25">
      <c r="A7650" s="96"/>
      <c r="G7650" s="39"/>
      <c r="H7650" s="30"/>
    </row>
    <row r="7651" spans="1:8" x14ac:dyDescent="0.25">
      <c r="A7651" s="96"/>
      <c r="G7651" s="39"/>
      <c r="H7651" s="30"/>
    </row>
    <row r="7652" spans="1:8" x14ac:dyDescent="0.25">
      <c r="A7652" s="96"/>
      <c r="G7652" s="39"/>
      <c r="H7652" s="30"/>
    </row>
    <row r="7653" spans="1:8" x14ac:dyDescent="0.25">
      <c r="A7653" s="96"/>
      <c r="G7653" s="39"/>
      <c r="H7653" s="30"/>
    </row>
    <row r="7654" spans="1:8" x14ac:dyDescent="0.25">
      <c r="A7654" s="96"/>
      <c r="G7654" s="39"/>
      <c r="H7654" s="30"/>
    </row>
    <row r="7655" spans="1:8" x14ac:dyDescent="0.25">
      <c r="A7655" s="96"/>
      <c r="G7655" s="39"/>
      <c r="H7655" s="30"/>
    </row>
    <row r="7656" spans="1:8" x14ac:dyDescent="0.25">
      <c r="A7656" s="96"/>
      <c r="G7656" s="39"/>
      <c r="H7656" s="30"/>
    </row>
    <row r="7657" spans="1:8" x14ac:dyDescent="0.25">
      <c r="A7657" s="96"/>
      <c r="G7657" s="39"/>
      <c r="H7657" s="30"/>
    </row>
    <row r="7658" spans="1:8" x14ac:dyDescent="0.25">
      <c r="A7658" s="96"/>
      <c r="G7658" s="39"/>
      <c r="H7658" s="30"/>
    </row>
    <row r="7659" spans="1:8" x14ac:dyDescent="0.25">
      <c r="A7659" s="96"/>
      <c r="G7659" s="39"/>
      <c r="H7659" s="30"/>
    </row>
    <row r="7660" spans="1:8" x14ac:dyDescent="0.25">
      <c r="A7660" s="96"/>
      <c r="G7660" s="39"/>
      <c r="H7660" s="30"/>
    </row>
    <row r="7661" spans="1:8" x14ac:dyDescent="0.25">
      <c r="A7661" s="96"/>
      <c r="G7661" s="39"/>
      <c r="H7661" s="30"/>
    </row>
    <row r="7662" spans="1:8" x14ac:dyDescent="0.25">
      <c r="A7662" s="96"/>
      <c r="G7662" s="39"/>
      <c r="H7662" s="30"/>
    </row>
    <row r="7663" spans="1:8" x14ac:dyDescent="0.25">
      <c r="A7663" s="96"/>
      <c r="G7663" s="39"/>
      <c r="H7663" s="30"/>
    </row>
    <row r="7664" spans="1:8" x14ac:dyDescent="0.25">
      <c r="A7664" s="96"/>
      <c r="G7664" s="39"/>
      <c r="H7664" s="30"/>
    </row>
    <row r="7665" spans="1:8" x14ac:dyDescent="0.25">
      <c r="A7665" s="96"/>
      <c r="G7665" s="39"/>
      <c r="H7665" s="30"/>
    </row>
    <row r="7666" spans="1:8" x14ac:dyDescent="0.25">
      <c r="A7666" s="96"/>
      <c r="G7666" s="39"/>
      <c r="H7666" s="30"/>
    </row>
    <row r="7667" spans="1:8" x14ac:dyDescent="0.25">
      <c r="A7667" s="96"/>
      <c r="G7667" s="39"/>
      <c r="H7667" s="30"/>
    </row>
    <row r="7668" spans="1:8" x14ac:dyDescent="0.25">
      <c r="A7668" s="96"/>
      <c r="G7668" s="39"/>
      <c r="H7668" s="30"/>
    </row>
    <row r="7669" spans="1:8" x14ac:dyDescent="0.25">
      <c r="A7669" s="96"/>
      <c r="G7669" s="39"/>
      <c r="H7669" s="30"/>
    </row>
    <row r="7670" spans="1:8" x14ac:dyDescent="0.25">
      <c r="A7670" s="96"/>
      <c r="G7670" s="39"/>
      <c r="H7670" s="30"/>
    </row>
    <row r="7671" spans="1:8" x14ac:dyDescent="0.25">
      <c r="A7671" s="96"/>
      <c r="G7671" s="39"/>
      <c r="H7671" s="30"/>
    </row>
    <row r="7672" spans="1:8" x14ac:dyDescent="0.25">
      <c r="A7672" s="96"/>
      <c r="G7672" s="39"/>
      <c r="H7672" s="30"/>
    </row>
    <row r="7673" spans="1:8" x14ac:dyDescent="0.25">
      <c r="A7673" s="96"/>
      <c r="G7673" s="39"/>
      <c r="H7673" s="30"/>
    </row>
    <row r="7674" spans="1:8" x14ac:dyDescent="0.25">
      <c r="A7674" s="96"/>
      <c r="G7674" s="39"/>
      <c r="H7674" s="30"/>
    </row>
    <row r="7675" spans="1:8" x14ac:dyDescent="0.25">
      <c r="A7675" s="96"/>
      <c r="G7675" s="39"/>
      <c r="H7675" s="30"/>
    </row>
    <row r="7676" spans="1:8" x14ac:dyDescent="0.25">
      <c r="A7676" s="96"/>
      <c r="G7676" s="39"/>
      <c r="H7676" s="30"/>
    </row>
    <row r="7677" spans="1:8" x14ac:dyDescent="0.25">
      <c r="A7677" s="96"/>
      <c r="G7677" s="39"/>
      <c r="H7677" s="30"/>
    </row>
    <row r="7678" spans="1:8" x14ac:dyDescent="0.25">
      <c r="A7678" s="96"/>
      <c r="G7678" s="39"/>
      <c r="H7678" s="30"/>
    </row>
    <row r="7679" spans="1:8" x14ac:dyDescent="0.25">
      <c r="A7679" s="96"/>
      <c r="G7679" s="39"/>
      <c r="H7679" s="30"/>
    </row>
    <row r="7680" spans="1:8" x14ac:dyDescent="0.25">
      <c r="A7680" s="96"/>
      <c r="G7680" s="39"/>
      <c r="H7680" s="30"/>
    </row>
    <row r="7681" spans="1:8" x14ac:dyDescent="0.25">
      <c r="A7681" s="96"/>
      <c r="G7681" s="39"/>
      <c r="H7681" s="30"/>
    </row>
    <row r="7682" spans="1:8" x14ac:dyDescent="0.25">
      <c r="A7682" s="96"/>
      <c r="G7682" s="39"/>
      <c r="H7682" s="30"/>
    </row>
    <row r="7683" spans="1:8" x14ac:dyDescent="0.25">
      <c r="A7683" s="96"/>
      <c r="G7683" s="39"/>
      <c r="H7683" s="30"/>
    </row>
    <row r="7684" spans="1:8" x14ac:dyDescent="0.25">
      <c r="A7684" s="96"/>
      <c r="G7684" s="39"/>
      <c r="H7684" s="30"/>
    </row>
    <row r="7685" spans="1:8" x14ac:dyDescent="0.25">
      <c r="A7685" s="96"/>
      <c r="G7685" s="39"/>
      <c r="H7685" s="30"/>
    </row>
    <row r="7686" spans="1:8" x14ac:dyDescent="0.25">
      <c r="A7686" s="96"/>
      <c r="G7686" s="39"/>
      <c r="H7686" s="30"/>
    </row>
    <row r="7687" spans="1:8" x14ac:dyDescent="0.25">
      <c r="A7687" s="96"/>
      <c r="G7687" s="39"/>
      <c r="H7687" s="30"/>
    </row>
    <row r="7688" spans="1:8" x14ac:dyDescent="0.25">
      <c r="A7688" s="96"/>
      <c r="G7688" s="39"/>
      <c r="H7688" s="30"/>
    </row>
    <row r="7689" spans="1:8" x14ac:dyDescent="0.25">
      <c r="A7689" s="96"/>
      <c r="G7689" s="39"/>
      <c r="H7689" s="30"/>
    </row>
    <row r="7690" spans="1:8" x14ac:dyDescent="0.25">
      <c r="A7690" s="96"/>
      <c r="G7690" s="39"/>
      <c r="H7690" s="30"/>
    </row>
    <row r="7691" spans="1:8" x14ac:dyDescent="0.25">
      <c r="A7691" s="96"/>
      <c r="G7691" s="39"/>
      <c r="H7691" s="30"/>
    </row>
    <row r="7692" spans="1:8" x14ac:dyDescent="0.25">
      <c r="A7692" s="96"/>
      <c r="G7692" s="39"/>
      <c r="H7692" s="30"/>
    </row>
    <row r="7693" spans="1:8" x14ac:dyDescent="0.25">
      <c r="A7693" s="96"/>
      <c r="G7693" s="39"/>
      <c r="H7693" s="30"/>
    </row>
    <row r="7694" spans="1:8" x14ac:dyDescent="0.25">
      <c r="A7694" s="96"/>
      <c r="G7694" s="39"/>
      <c r="H7694" s="30"/>
    </row>
    <row r="7695" spans="1:8" x14ac:dyDescent="0.25">
      <c r="A7695" s="96"/>
      <c r="G7695" s="39"/>
      <c r="H7695" s="30"/>
    </row>
    <row r="7696" spans="1:8" x14ac:dyDescent="0.25">
      <c r="A7696" s="96"/>
      <c r="G7696" s="39"/>
      <c r="H7696" s="30"/>
    </row>
    <row r="7697" spans="1:8" x14ac:dyDescent="0.25">
      <c r="A7697" s="96"/>
      <c r="G7697" s="39"/>
      <c r="H7697" s="30"/>
    </row>
    <row r="7698" spans="1:8" x14ac:dyDescent="0.25">
      <c r="A7698" s="96"/>
      <c r="G7698" s="39"/>
      <c r="H7698" s="30"/>
    </row>
    <row r="7699" spans="1:8" x14ac:dyDescent="0.25">
      <c r="A7699" s="96"/>
      <c r="G7699" s="39"/>
      <c r="H7699" s="30"/>
    </row>
    <row r="7700" spans="1:8" x14ac:dyDescent="0.25">
      <c r="A7700" s="96"/>
      <c r="G7700" s="39"/>
      <c r="H7700" s="30"/>
    </row>
    <row r="7701" spans="1:8" x14ac:dyDescent="0.25">
      <c r="A7701" s="96"/>
      <c r="G7701" s="39"/>
      <c r="H7701" s="30"/>
    </row>
    <row r="7702" spans="1:8" x14ac:dyDescent="0.25">
      <c r="A7702" s="96"/>
      <c r="G7702" s="39"/>
      <c r="H7702" s="30"/>
    </row>
    <row r="7703" spans="1:8" x14ac:dyDescent="0.25">
      <c r="A7703" s="96"/>
      <c r="G7703" s="39"/>
      <c r="H7703" s="30"/>
    </row>
    <row r="7704" spans="1:8" x14ac:dyDescent="0.25">
      <c r="A7704" s="96"/>
      <c r="G7704" s="39"/>
      <c r="H7704" s="30"/>
    </row>
    <row r="7705" spans="1:8" x14ac:dyDescent="0.25">
      <c r="A7705" s="96"/>
      <c r="G7705" s="39"/>
      <c r="H7705" s="30"/>
    </row>
    <row r="7706" spans="1:8" x14ac:dyDescent="0.25">
      <c r="A7706" s="96"/>
      <c r="G7706" s="39"/>
      <c r="H7706" s="30"/>
    </row>
    <row r="7707" spans="1:8" x14ac:dyDescent="0.25">
      <c r="A7707" s="96"/>
      <c r="G7707" s="39"/>
      <c r="H7707" s="30"/>
    </row>
    <row r="7708" spans="1:8" x14ac:dyDescent="0.25">
      <c r="A7708" s="96"/>
      <c r="G7708" s="39"/>
      <c r="H7708" s="30"/>
    </row>
    <row r="7709" spans="1:8" x14ac:dyDescent="0.25">
      <c r="A7709" s="96"/>
      <c r="G7709" s="39"/>
      <c r="H7709" s="30"/>
    </row>
    <row r="7710" spans="1:8" x14ac:dyDescent="0.25">
      <c r="A7710" s="96"/>
      <c r="G7710" s="39"/>
      <c r="H7710" s="30"/>
    </row>
    <row r="7711" spans="1:8" x14ac:dyDescent="0.25">
      <c r="A7711" s="96"/>
      <c r="G7711" s="39"/>
      <c r="H7711" s="30"/>
    </row>
    <row r="7712" spans="1:8" x14ac:dyDescent="0.25">
      <c r="A7712" s="96"/>
      <c r="G7712" s="39"/>
      <c r="H7712" s="30"/>
    </row>
    <row r="7713" spans="1:8" x14ac:dyDescent="0.25">
      <c r="A7713" s="96"/>
      <c r="G7713" s="39"/>
      <c r="H7713" s="30"/>
    </row>
    <row r="7714" spans="1:8" x14ac:dyDescent="0.25">
      <c r="A7714" s="96"/>
      <c r="G7714" s="39"/>
      <c r="H7714" s="30"/>
    </row>
    <row r="7715" spans="1:8" x14ac:dyDescent="0.25">
      <c r="A7715" s="96"/>
      <c r="G7715" s="39"/>
      <c r="H7715" s="30"/>
    </row>
    <row r="7716" spans="1:8" x14ac:dyDescent="0.25">
      <c r="A7716" s="96"/>
      <c r="G7716" s="39"/>
      <c r="H7716" s="30"/>
    </row>
    <row r="7717" spans="1:8" x14ac:dyDescent="0.25">
      <c r="A7717" s="96"/>
      <c r="G7717" s="39"/>
      <c r="H7717" s="30"/>
    </row>
    <row r="7718" spans="1:8" x14ac:dyDescent="0.25">
      <c r="A7718" s="96"/>
      <c r="G7718" s="39"/>
      <c r="H7718" s="30"/>
    </row>
    <row r="7719" spans="1:8" x14ac:dyDescent="0.25">
      <c r="A7719" s="96"/>
      <c r="G7719" s="39"/>
      <c r="H7719" s="30"/>
    </row>
    <row r="7720" spans="1:8" x14ac:dyDescent="0.25">
      <c r="A7720" s="96"/>
      <c r="G7720" s="39"/>
      <c r="H7720" s="30"/>
    </row>
    <row r="7721" spans="1:8" x14ac:dyDescent="0.25">
      <c r="A7721" s="96"/>
      <c r="G7721" s="39"/>
      <c r="H7721" s="30"/>
    </row>
    <row r="7722" spans="1:8" x14ac:dyDescent="0.25">
      <c r="A7722" s="96"/>
      <c r="G7722" s="39"/>
      <c r="H7722" s="30"/>
    </row>
    <row r="7723" spans="1:8" x14ac:dyDescent="0.25">
      <c r="A7723" s="96"/>
      <c r="G7723" s="39"/>
      <c r="H7723" s="30"/>
    </row>
    <row r="7724" spans="1:8" x14ac:dyDescent="0.25">
      <c r="A7724" s="96"/>
      <c r="G7724" s="39"/>
      <c r="H7724" s="30"/>
    </row>
    <row r="7725" spans="1:8" x14ac:dyDescent="0.25">
      <c r="A7725" s="96"/>
      <c r="G7725" s="39"/>
      <c r="H7725" s="30"/>
    </row>
    <row r="7726" spans="1:8" x14ac:dyDescent="0.25">
      <c r="A7726" s="96"/>
      <c r="G7726" s="39"/>
      <c r="H7726" s="30"/>
    </row>
    <row r="7727" spans="1:8" x14ac:dyDescent="0.25">
      <c r="A7727" s="96"/>
      <c r="G7727" s="39"/>
      <c r="H7727" s="30"/>
    </row>
    <row r="7728" spans="1:8" x14ac:dyDescent="0.25">
      <c r="A7728" s="96"/>
      <c r="G7728" s="39"/>
      <c r="H7728" s="30"/>
    </row>
    <row r="7729" spans="1:8" x14ac:dyDescent="0.25">
      <c r="A7729" s="96"/>
      <c r="G7729" s="39"/>
      <c r="H7729" s="30"/>
    </row>
    <row r="7730" spans="1:8" x14ac:dyDescent="0.25">
      <c r="A7730" s="96"/>
      <c r="G7730" s="39"/>
      <c r="H7730" s="30"/>
    </row>
    <row r="7731" spans="1:8" x14ac:dyDescent="0.25">
      <c r="A7731" s="96"/>
      <c r="G7731" s="39"/>
      <c r="H7731" s="30"/>
    </row>
    <row r="7732" spans="1:8" x14ac:dyDescent="0.25">
      <c r="A7732" s="96"/>
      <c r="G7732" s="39"/>
      <c r="H7732" s="30"/>
    </row>
    <row r="7733" spans="1:8" x14ac:dyDescent="0.25">
      <c r="A7733" s="96"/>
      <c r="G7733" s="39"/>
      <c r="H7733" s="30"/>
    </row>
    <row r="7734" spans="1:8" x14ac:dyDescent="0.25">
      <c r="A7734" s="96"/>
      <c r="G7734" s="39"/>
      <c r="H7734" s="30"/>
    </row>
    <row r="7735" spans="1:8" x14ac:dyDescent="0.25">
      <c r="A7735" s="96"/>
      <c r="G7735" s="39"/>
      <c r="H7735" s="30"/>
    </row>
    <row r="7736" spans="1:8" x14ac:dyDescent="0.25">
      <c r="A7736" s="96"/>
      <c r="G7736" s="39"/>
      <c r="H7736" s="30"/>
    </row>
    <row r="7737" spans="1:8" x14ac:dyDescent="0.25">
      <c r="A7737" s="96"/>
      <c r="G7737" s="39"/>
      <c r="H7737" s="30"/>
    </row>
    <row r="7738" spans="1:8" x14ac:dyDescent="0.25">
      <c r="A7738" s="96"/>
      <c r="G7738" s="39"/>
      <c r="H7738" s="30"/>
    </row>
    <row r="7739" spans="1:8" x14ac:dyDescent="0.25">
      <c r="A7739" s="96"/>
      <c r="G7739" s="39"/>
      <c r="H7739" s="30"/>
    </row>
    <row r="7740" spans="1:8" x14ac:dyDescent="0.25">
      <c r="A7740" s="96"/>
      <c r="G7740" s="39"/>
      <c r="H7740" s="30"/>
    </row>
    <row r="7741" spans="1:8" x14ac:dyDescent="0.25">
      <c r="A7741" s="96"/>
      <c r="G7741" s="39"/>
      <c r="H7741" s="30"/>
    </row>
    <row r="7742" spans="1:8" x14ac:dyDescent="0.25">
      <c r="A7742" s="96"/>
      <c r="G7742" s="39"/>
      <c r="H7742" s="30"/>
    </row>
    <row r="7743" spans="1:8" x14ac:dyDescent="0.25">
      <c r="A7743" s="96"/>
      <c r="G7743" s="39"/>
      <c r="H7743" s="30"/>
    </row>
    <row r="7744" spans="1:8" x14ac:dyDescent="0.25">
      <c r="A7744" s="96"/>
      <c r="G7744" s="39"/>
      <c r="H7744" s="30"/>
    </row>
    <row r="7745" spans="1:8" x14ac:dyDescent="0.25">
      <c r="A7745" s="96"/>
      <c r="G7745" s="39"/>
      <c r="H7745" s="30"/>
    </row>
    <row r="7746" spans="1:8" x14ac:dyDescent="0.25">
      <c r="A7746" s="96"/>
      <c r="G7746" s="39"/>
      <c r="H7746" s="30"/>
    </row>
    <row r="7747" spans="1:8" x14ac:dyDescent="0.25">
      <c r="A7747" s="96"/>
      <c r="G7747" s="39"/>
      <c r="H7747" s="30"/>
    </row>
    <row r="7748" spans="1:8" x14ac:dyDescent="0.25">
      <c r="A7748" s="96"/>
      <c r="G7748" s="39"/>
      <c r="H7748" s="30"/>
    </row>
    <row r="7749" spans="1:8" x14ac:dyDescent="0.25">
      <c r="A7749" s="96"/>
      <c r="G7749" s="39"/>
      <c r="H7749" s="30"/>
    </row>
    <row r="7750" spans="1:8" x14ac:dyDescent="0.25">
      <c r="A7750" s="96"/>
      <c r="G7750" s="39"/>
      <c r="H7750" s="30"/>
    </row>
    <row r="7751" spans="1:8" x14ac:dyDescent="0.25">
      <c r="A7751" s="96"/>
      <c r="G7751" s="39"/>
      <c r="H7751" s="30"/>
    </row>
    <row r="7752" spans="1:8" x14ac:dyDescent="0.25">
      <c r="A7752" s="96"/>
      <c r="G7752" s="39"/>
      <c r="H7752" s="30"/>
    </row>
    <row r="7753" spans="1:8" x14ac:dyDescent="0.25">
      <c r="A7753" s="96"/>
      <c r="G7753" s="39"/>
      <c r="H7753" s="30"/>
    </row>
    <row r="7754" spans="1:8" x14ac:dyDescent="0.25">
      <c r="A7754" s="96"/>
      <c r="G7754" s="39"/>
      <c r="H7754" s="30"/>
    </row>
    <row r="7755" spans="1:8" x14ac:dyDescent="0.25">
      <c r="A7755" s="96"/>
      <c r="G7755" s="39"/>
      <c r="H7755" s="30"/>
    </row>
    <row r="7756" spans="1:8" x14ac:dyDescent="0.25">
      <c r="A7756" s="96"/>
      <c r="G7756" s="39"/>
      <c r="H7756" s="30"/>
    </row>
    <row r="7757" spans="1:8" x14ac:dyDescent="0.25">
      <c r="A7757" s="96"/>
      <c r="G7757" s="39"/>
      <c r="H7757" s="30"/>
    </row>
    <row r="7758" spans="1:8" x14ac:dyDescent="0.25">
      <c r="A7758" s="96"/>
      <c r="G7758" s="39"/>
      <c r="H7758" s="30"/>
    </row>
    <row r="7759" spans="1:8" x14ac:dyDescent="0.25">
      <c r="A7759" s="96"/>
      <c r="G7759" s="39"/>
      <c r="H7759" s="30"/>
    </row>
    <row r="7760" spans="1:8" x14ac:dyDescent="0.25">
      <c r="A7760" s="96"/>
      <c r="G7760" s="39"/>
      <c r="H7760" s="30"/>
    </row>
    <row r="7761" spans="1:8" x14ac:dyDescent="0.25">
      <c r="A7761" s="96"/>
      <c r="G7761" s="39"/>
      <c r="H7761" s="30"/>
    </row>
    <row r="7762" spans="1:8" x14ac:dyDescent="0.25">
      <c r="A7762" s="96"/>
      <c r="G7762" s="39"/>
      <c r="H7762" s="30"/>
    </row>
    <row r="7763" spans="1:8" x14ac:dyDescent="0.25">
      <c r="A7763" s="96"/>
      <c r="G7763" s="39"/>
      <c r="H7763" s="30"/>
    </row>
    <row r="7764" spans="1:8" x14ac:dyDescent="0.25">
      <c r="A7764" s="96"/>
      <c r="G7764" s="39"/>
      <c r="H7764" s="30"/>
    </row>
    <row r="7765" spans="1:8" x14ac:dyDescent="0.25">
      <c r="A7765" s="96"/>
      <c r="G7765" s="39"/>
      <c r="H7765" s="30"/>
    </row>
    <row r="7766" spans="1:8" x14ac:dyDescent="0.25">
      <c r="A7766" s="96"/>
      <c r="G7766" s="39"/>
      <c r="H7766" s="30"/>
    </row>
    <row r="7767" spans="1:8" x14ac:dyDescent="0.25">
      <c r="A7767" s="96"/>
      <c r="G7767" s="39"/>
      <c r="H7767" s="30"/>
    </row>
    <row r="7768" spans="1:8" x14ac:dyDescent="0.25">
      <c r="A7768" s="96"/>
      <c r="G7768" s="39"/>
      <c r="H7768" s="30"/>
    </row>
    <row r="7769" spans="1:8" x14ac:dyDescent="0.25">
      <c r="A7769" s="96"/>
      <c r="G7769" s="39"/>
      <c r="H7769" s="30"/>
    </row>
    <row r="7770" spans="1:8" x14ac:dyDescent="0.25">
      <c r="A7770" s="96"/>
      <c r="G7770" s="39"/>
      <c r="H7770" s="30"/>
    </row>
    <row r="7771" spans="1:8" x14ac:dyDescent="0.25">
      <c r="A7771" s="96"/>
      <c r="G7771" s="39"/>
      <c r="H7771" s="30"/>
    </row>
    <row r="7772" spans="1:8" x14ac:dyDescent="0.25">
      <c r="A7772" s="96"/>
      <c r="G7772" s="39"/>
      <c r="H7772" s="30"/>
    </row>
    <row r="7773" spans="1:8" x14ac:dyDescent="0.25">
      <c r="A7773" s="96"/>
      <c r="G7773" s="39"/>
      <c r="H7773" s="30"/>
    </row>
    <row r="7774" spans="1:8" x14ac:dyDescent="0.25">
      <c r="A7774" s="96"/>
      <c r="G7774" s="39"/>
      <c r="H7774" s="30"/>
    </row>
    <row r="7775" spans="1:8" x14ac:dyDescent="0.25">
      <c r="A7775" s="96"/>
      <c r="G7775" s="39"/>
      <c r="H7775" s="30"/>
    </row>
    <row r="7776" spans="1:8" x14ac:dyDescent="0.25">
      <c r="A7776" s="96"/>
      <c r="G7776" s="39"/>
      <c r="H7776" s="30"/>
    </row>
    <row r="7777" spans="1:8" x14ac:dyDescent="0.25">
      <c r="A7777" s="96"/>
      <c r="G7777" s="39"/>
      <c r="H7777" s="30"/>
    </row>
    <row r="7778" spans="1:8" x14ac:dyDescent="0.25">
      <c r="A7778" s="96"/>
      <c r="G7778" s="39"/>
      <c r="H7778" s="30"/>
    </row>
    <row r="7779" spans="1:8" x14ac:dyDescent="0.25">
      <c r="A7779" s="96"/>
      <c r="G7779" s="39"/>
      <c r="H7779" s="30"/>
    </row>
    <row r="7780" spans="1:8" x14ac:dyDescent="0.25">
      <c r="A7780" s="96"/>
      <c r="G7780" s="39"/>
      <c r="H7780" s="30"/>
    </row>
    <row r="7781" spans="1:8" x14ac:dyDescent="0.25">
      <c r="A7781" s="96"/>
      <c r="G7781" s="39"/>
      <c r="H7781" s="30"/>
    </row>
    <row r="7782" spans="1:8" x14ac:dyDescent="0.25">
      <c r="A7782" s="96"/>
      <c r="G7782" s="39"/>
      <c r="H7782" s="30"/>
    </row>
    <row r="7783" spans="1:8" x14ac:dyDescent="0.25">
      <c r="A7783" s="96"/>
      <c r="G7783" s="39"/>
      <c r="H7783" s="30"/>
    </row>
    <row r="7784" spans="1:8" x14ac:dyDescent="0.25">
      <c r="A7784" s="96"/>
      <c r="G7784" s="39"/>
      <c r="H7784" s="30"/>
    </row>
    <row r="7785" spans="1:8" x14ac:dyDescent="0.25">
      <c r="A7785" s="96"/>
      <c r="G7785" s="39"/>
      <c r="H7785" s="30"/>
    </row>
    <row r="7786" spans="1:8" x14ac:dyDescent="0.25">
      <c r="A7786" s="96"/>
      <c r="G7786" s="39"/>
      <c r="H7786" s="30"/>
    </row>
    <row r="7787" spans="1:8" x14ac:dyDescent="0.25">
      <c r="A7787" s="96"/>
      <c r="G7787" s="39"/>
      <c r="H7787" s="30"/>
    </row>
    <row r="7788" spans="1:8" x14ac:dyDescent="0.25">
      <c r="A7788" s="96"/>
      <c r="G7788" s="39"/>
      <c r="H7788" s="30"/>
    </row>
    <row r="7789" spans="1:8" x14ac:dyDescent="0.25">
      <c r="A7789" s="96"/>
      <c r="G7789" s="39"/>
      <c r="H7789" s="30"/>
    </row>
    <row r="7790" spans="1:8" x14ac:dyDescent="0.25">
      <c r="A7790" s="96"/>
      <c r="G7790" s="39"/>
      <c r="H7790" s="30"/>
    </row>
    <row r="7791" spans="1:8" x14ac:dyDescent="0.25">
      <c r="A7791" s="96"/>
      <c r="G7791" s="39"/>
      <c r="H7791" s="30"/>
    </row>
    <row r="7792" spans="1:8" x14ac:dyDescent="0.25">
      <c r="A7792" s="96"/>
      <c r="G7792" s="39"/>
      <c r="H7792" s="30"/>
    </row>
    <row r="7793" spans="1:8" x14ac:dyDescent="0.25">
      <c r="A7793" s="96"/>
      <c r="G7793" s="39"/>
      <c r="H7793" s="30"/>
    </row>
    <row r="7794" spans="1:8" x14ac:dyDescent="0.25">
      <c r="A7794" s="96"/>
      <c r="G7794" s="39"/>
      <c r="H7794" s="30"/>
    </row>
    <row r="7795" spans="1:8" x14ac:dyDescent="0.25">
      <c r="A7795" s="96"/>
      <c r="G7795" s="39"/>
      <c r="H7795" s="30"/>
    </row>
    <row r="7796" spans="1:8" x14ac:dyDescent="0.25">
      <c r="A7796" s="96"/>
      <c r="G7796" s="39"/>
      <c r="H7796" s="30"/>
    </row>
    <row r="7797" spans="1:8" x14ac:dyDescent="0.25">
      <c r="A7797" s="96"/>
      <c r="G7797" s="39"/>
      <c r="H7797" s="30"/>
    </row>
    <row r="7798" spans="1:8" x14ac:dyDescent="0.25">
      <c r="A7798" s="96"/>
      <c r="G7798" s="39"/>
      <c r="H7798" s="30"/>
    </row>
    <row r="7799" spans="1:8" x14ac:dyDescent="0.25">
      <c r="A7799" s="96"/>
      <c r="G7799" s="39"/>
      <c r="H7799" s="30"/>
    </row>
    <row r="7800" spans="1:8" x14ac:dyDescent="0.25">
      <c r="A7800" s="96"/>
      <c r="G7800" s="39"/>
      <c r="H7800" s="30"/>
    </row>
    <row r="7801" spans="1:8" x14ac:dyDescent="0.25">
      <c r="A7801" s="96"/>
      <c r="G7801" s="39"/>
      <c r="H7801" s="30"/>
    </row>
    <row r="7802" spans="1:8" x14ac:dyDescent="0.25">
      <c r="A7802" s="96"/>
      <c r="G7802" s="39"/>
      <c r="H7802" s="30"/>
    </row>
    <row r="7803" spans="1:8" x14ac:dyDescent="0.25">
      <c r="A7803" s="96"/>
      <c r="G7803" s="39"/>
      <c r="H7803" s="30"/>
    </row>
    <row r="7804" spans="1:8" x14ac:dyDescent="0.25">
      <c r="A7804" s="96"/>
      <c r="G7804" s="39"/>
      <c r="H7804" s="30"/>
    </row>
    <row r="7805" spans="1:8" x14ac:dyDescent="0.25">
      <c r="A7805" s="96"/>
      <c r="G7805" s="39"/>
      <c r="H7805" s="30"/>
    </row>
    <row r="7806" spans="1:8" x14ac:dyDescent="0.25">
      <c r="A7806" s="96"/>
      <c r="G7806" s="39"/>
      <c r="H7806" s="30"/>
    </row>
    <row r="7807" spans="1:8" x14ac:dyDescent="0.25">
      <c r="A7807" s="96"/>
      <c r="G7807" s="39"/>
      <c r="H7807" s="30"/>
    </row>
    <row r="7808" spans="1:8" x14ac:dyDescent="0.25">
      <c r="A7808" s="96"/>
      <c r="G7808" s="39"/>
      <c r="H7808" s="30"/>
    </row>
    <row r="7809" spans="1:8" x14ac:dyDescent="0.25">
      <c r="A7809" s="96"/>
      <c r="G7809" s="39"/>
      <c r="H7809" s="30"/>
    </row>
    <row r="7810" spans="1:8" x14ac:dyDescent="0.25">
      <c r="A7810" s="96"/>
      <c r="G7810" s="39"/>
      <c r="H7810" s="30"/>
    </row>
    <row r="7811" spans="1:8" x14ac:dyDescent="0.25">
      <c r="A7811" s="96"/>
      <c r="G7811" s="39"/>
      <c r="H7811" s="30"/>
    </row>
    <row r="7812" spans="1:8" x14ac:dyDescent="0.25">
      <c r="A7812" s="96"/>
      <c r="G7812" s="39"/>
      <c r="H7812" s="30"/>
    </row>
    <row r="7813" spans="1:8" x14ac:dyDescent="0.25">
      <c r="A7813" s="96"/>
      <c r="G7813" s="39"/>
      <c r="H7813" s="30"/>
    </row>
    <row r="7814" spans="1:8" x14ac:dyDescent="0.25">
      <c r="A7814" s="96"/>
      <c r="G7814" s="39"/>
      <c r="H7814" s="30"/>
    </row>
    <row r="7815" spans="1:8" x14ac:dyDescent="0.25">
      <c r="A7815" s="96"/>
      <c r="G7815" s="39"/>
      <c r="H7815" s="30"/>
    </row>
    <row r="7816" spans="1:8" x14ac:dyDescent="0.25">
      <c r="A7816" s="96"/>
      <c r="G7816" s="39"/>
      <c r="H7816" s="30"/>
    </row>
    <row r="7817" spans="1:8" x14ac:dyDescent="0.25">
      <c r="A7817" s="96"/>
      <c r="G7817" s="39"/>
      <c r="H7817" s="30"/>
    </row>
    <row r="7818" spans="1:8" x14ac:dyDescent="0.25">
      <c r="A7818" s="96"/>
      <c r="G7818" s="39"/>
      <c r="H7818" s="30"/>
    </row>
    <row r="7819" spans="1:8" x14ac:dyDescent="0.25">
      <c r="A7819" s="96"/>
      <c r="G7819" s="39"/>
      <c r="H7819" s="30"/>
    </row>
    <row r="7820" spans="1:8" x14ac:dyDescent="0.25">
      <c r="A7820" s="96"/>
      <c r="G7820" s="39"/>
      <c r="H7820" s="30"/>
    </row>
    <row r="7821" spans="1:8" x14ac:dyDescent="0.25">
      <c r="A7821" s="96"/>
      <c r="G7821" s="39"/>
      <c r="H7821" s="30"/>
    </row>
    <row r="7822" spans="1:8" x14ac:dyDescent="0.25">
      <c r="A7822" s="96"/>
      <c r="G7822" s="39"/>
      <c r="H7822" s="30"/>
    </row>
    <row r="7823" spans="1:8" x14ac:dyDescent="0.25">
      <c r="A7823" s="96"/>
      <c r="G7823" s="39"/>
      <c r="H7823" s="30"/>
    </row>
    <row r="7824" spans="1:8" x14ac:dyDescent="0.25">
      <c r="A7824" s="96"/>
      <c r="G7824" s="39"/>
      <c r="H7824" s="30"/>
    </row>
    <row r="7825" spans="1:8" x14ac:dyDescent="0.25">
      <c r="A7825" s="96"/>
      <c r="G7825" s="39"/>
      <c r="H7825" s="30"/>
    </row>
    <row r="7826" spans="1:8" x14ac:dyDescent="0.25">
      <c r="A7826" s="96"/>
      <c r="G7826" s="39"/>
      <c r="H7826" s="30"/>
    </row>
    <row r="7827" spans="1:8" x14ac:dyDescent="0.25">
      <c r="A7827" s="96"/>
      <c r="G7827" s="39"/>
      <c r="H7827" s="30"/>
    </row>
    <row r="7828" spans="1:8" x14ac:dyDescent="0.25">
      <c r="A7828" s="96"/>
      <c r="G7828" s="39"/>
      <c r="H7828" s="30"/>
    </row>
    <row r="7829" spans="1:8" x14ac:dyDescent="0.25">
      <c r="A7829" s="96"/>
      <c r="G7829" s="39"/>
      <c r="H7829" s="30"/>
    </row>
    <row r="7830" spans="1:8" x14ac:dyDescent="0.25">
      <c r="A7830" s="96"/>
      <c r="G7830" s="39"/>
      <c r="H7830" s="30"/>
    </row>
    <row r="7831" spans="1:8" x14ac:dyDescent="0.25">
      <c r="A7831" s="96"/>
      <c r="G7831" s="39"/>
      <c r="H7831" s="30"/>
    </row>
    <row r="7832" spans="1:8" x14ac:dyDescent="0.25">
      <c r="A7832" s="96"/>
      <c r="G7832" s="39"/>
      <c r="H7832" s="30"/>
    </row>
    <row r="7833" spans="1:8" x14ac:dyDescent="0.25">
      <c r="A7833" s="96"/>
      <c r="G7833" s="39"/>
      <c r="H7833" s="30"/>
    </row>
    <row r="7834" spans="1:8" x14ac:dyDescent="0.25">
      <c r="A7834" s="96"/>
      <c r="G7834" s="39"/>
      <c r="H7834" s="30"/>
    </row>
    <row r="7835" spans="1:8" x14ac:dyDescent="0.25">
      <c r="A7835" s="96"/>
      <c r="G7835" s="39"/>
      <c r="H7835" s="30"/>
    </row>
    <row r="7836" spans="1:8" x14ac:dyDescent="0.25">
      <c r="A7836" s="96"/>
      <c r="G7836" s="39"/>
      <c r="H7836" s="30"/>
    </row>
    <row r="7837" spans="1:8" x14ac:dyDescent="0.25">
      <c r="A7837" s="96"/>
      <c r="G7837" s="39"/>
      <c r="H7837" s="30"/>
    </row>
    <row r="7838" spans="1:8" x14ac:dyDescent="0.25">
      <c r="A7838" s="96"/>
      <c r="G7838" s="39"/>
      <c r="H7838" s="30"/>
    </row>
    <row r="7839" spans="1:8" x14ac:dyDescent="0.25">
      <c r="A7839" s="96"/>
      <c r="G7839" s="39"/>
      <c r="H7839" s="30"/>
    </row>
    <row r="7840" spans="1:8" x14ac:dyDescent="0.25">
      <c r="A7840" s="96"/>
      <c r="G7840" s="39"/>
      <c r="H7840" s="30"/>
    </row>
    <row r="7841" spans="1:8" x14ac:dyDescent="0.25">
      <c r="A7841" s="96"/>
      <c r="G7841" s="39"/>
      <c r="H7841" s="30"/>
    </row>
    <row r="7842" spans="1:8" x14ac:dyDescent="0.25">
      <c r="A7842" s="96"/>
      <c r="G7842" s="39"/>
      <c r="H7842" s="30"/>
    </row>
    <row r="7843" spans="1:8" x14ac:dyDescent="0.25">
      <c r="A7843" s="96"/>
      <c r="G7843" s="39"/>
      <c r="H7843" s="30"/>
    </row>
    <row r="7844" spans="1:8" x14ac:dyDescent="0.25">
      <c r="A7844" s="96"/>
      <c r="G7844" s="39"/>
      <c r="H7844" s="30"/>
    </row>
    <row r="7845" spans="1:8" x14ac:dyDescent="0.25">
      <c r="A7845" s="96"/>
      <c r="G7845" s="39"/>
      <c r="H7845" s="30"/>
    </row>
    <row r="7846" spans="1:8" x14ac:dyDescent="0.25">
      <c r="A7846" s="96"/>
      <c r="G7846" s="39"/>
      <c r="H7846" s="30"/>
    </row>
    <row r="7847" spans="1:8" x14ac:dyDescent="0.25">
      <c r="A7847" s="96"/>
      <c r="G7847" s="39"/>
      <c r="H7847" s="30"/>
    </row>
    <row r="7848" spans="1:8" x14ac:dyDescent="0.25">
      <c r="A7848" s="96"/>
      <c r="G7848" s="39"/>
      <c r="H7848" s="30"/>
    </row>
    <row r="7849" spans="1:8" x14ac:dyDescent="0.25">
      <c r="A7849" s="96"/>
      <c r="G7849" s="39"/>
      <c r="H7849" s="30"/>
    </row>
    <row r="7850" spans="1:8" x14ac:dyDescent="0.25">
      <c r="A7850" s="96"/>
      <c r="G7850" s="39"/>
      <c r="H7850" s="30"/>
    </row>
    <row r="7851" spans="1:8" x14ac:dyDescent="0.25">
      <c r="A7851" s="96"/>
      <c r="G7851" s="39"/>
      <c r="H7851" s="30"/>
    </row>
    <row r="7852" spans="1:8" x14ac:dyDescent="0.25">
      <c r="A7852" s="96"/>
      <c r="G7852" s="39"/>
      <c r="H7852" s="30"/>
    </row>
    <row r="7853" spans="1:8" x14ac:dyDescent="0.25">
      <c r="A7853" s="96"/>
      <c r="G7853" s="39"/>
      <c r="H7853" s="30"/>
    </row>
    <row r="7854" spans="1:8" x14ac:dyDescent="0.25">
      <c r="A7854" s="96"/>
      <c r="G7854" s="39"/>
      <c r="H7854" s="30"/>
    </row>
    <row r="7855" spans="1:8" x14ac:dyDescent="0.25">
      <c r="A7855" s="96"/>
      <c r="G7855" s="39"/>
      <c r="H7855" s="30"/>
    </row>
    <row r="7856" spans="1:8" x14ac:dyDescent="0.25">
      <c r="A7856" s="96"/>
      <c r="G7856" s="39"/>
      <c r="H7856" s="30"/>
    </row>
    <row r="7857" spans="1:8" x14ac:dyDescent="0.25">
      <c r="A7857" s="96"/>
      <c r="G7857" s="39"/>
      <c r="H7857" s="30"/>
    </row>
    <row r="7858" spans="1:8" x14ac:dyDescent="0.25">
      <c r="A7858" s="96"/>
      <c r="G7858" s="39"/>
      <c r="H7858" s="30"/>
    </row>
    <row r="7859" spans="1:8" x14ac:dyDescent="0.25">
      <c r="A7859" s="96"/>
      <c r="G7859" s="39"/>
      <c r="H7859" s="30"/>
    </row>
    <row r="7860" spans="1:8" x14ac:dyDescent="0.25">
      <c r="A7860" s="96"/>
      <c r="G7860" s="39"/>
      <c r="H7860" s="30"/>
    </row>
    <row r="7861" spans="1:8" x14ac:dyDescent="0.25">
      <c r="A7861" s="96"/>
      <c r="G7861" s="39"/>
      <c r="H7861" s="30"/>
    </row>
    <row r="7862" spans="1:8" x14ac:dyDescent="0.25">
      <c r="A7862" s="96"/>
      <c r="G7862" s="39"/>
      <c r="H7862" s="30"/>
    </row>
    <row r="7863" spans="1:8" x14ac:dyDescent="0.25">
      <c r="A7863" s="96"/>
      <c r="G7863" s="39"/>
      <c r="H7863" s="30"/>
    </row>
    <row r="7864" spans="1:8" x14ac:dyDescent="0.25">
      <c r="A7864" s="96"/>
      <c r="G7864" s="39"/>
      <c r="H7864" s="30"/>
    </row>
    <row r="7865" spans="1:8" x14ac:dyDescent="0.25">
      <c r="A7865" s="96"/>
      <c r="G7865" s="39"/>
      <c r="H7865" s="30"/>
    </row>
    <row r="7866" spans="1:8" x14ac:dyDescent="0.25">
      <c r="A7866" s="96"/>
      <c r="G7866" s="39"/>
      <c r="H7866" s="30"/>
    </row>
    <row r="7867" spans="1:8" x14ac:dyDescent="0.25">
      <c r="A7867" s="96"/>
      <c r="G7867" s="39"/>
      <c r="H7867" s="30"/>
    </row>
    <row r="7868" spans="1:8" x14ac:dyDescent="0.25">
      <c r="A7868" s="96"/>
      <c r="G7868" s="39"/>
      <c r="H7868" s="30"/>
    </row>
    <row r="7869" spans="1:8" x14ac:dyDescent="0.25">
      <c r="A7869" s="96"/>
      <c r="G7869" s="39"/>
      <c r="H7869" s="30"/>
    </row>
    <row r="7870" spans="1:8" x14ac:dyDescent="0.25">
      <c r="A7870" s="96"/>
      <c r="G7870" s="39"/>
      <c r="H7870" s="30"/>
    </row>
    <row r="7871" spans="1:8" x14ac:dyDescent="0.25">
      <c r="A7871" s="96"/>
      <c r="G7871" s="39"/>
      <c r="H7871" s="30"/>
    </row>
    <row r="7872" spans="1:8" x14ac:dyDescent="0.25">
      <c r="A7872" s="96"/>
      <c r="G7872" s="39"/>
      <c r="H7872" s="30"/>
    </row>
    <row r="7873" spans="1:8" x14ac:dyDescent="0.25">
      <c r="A7873" s="96"/>
      <c r="G7873" s="39"/>
      <c r="H7873" s="30"/>
    </row>
    <row r="7874" spans="1:8" x14ac:dyDescent="0.25">
      <c r="A7874" s="96"/>
      <c r="G7874" s="39"/>
      <c r="H7874" s="30"/>
    </row>
    <row r="7875" spans="1:8" x14ac:dyDescent="0.25">
      <c r="A7875" s="96"/>
      <c r="G7875" s="39"/>
      <c r="H7875" s="30"/>
    </row>
    <row r="7876" spans="1:8" x14ac:dyDescent="0.25">
      <c r="A7876" s="96"/>
      <c r="G7876" s="39"/>
      <c r="H7876" s="30"/>
    </row>
    <row r="7877" spans="1:8" x14ac:dyDescent="0.25">
      <c r="A7877" s="96"/>
      <c r="G7877" s="39"/>
      <c r="H7877" s="30"/>
    </row>
    <row r="7878" spans="1:8" x14ac:dyDescent="0.25">
      <c r="A7878" s="96"/>
      <c r="G7878" s="39"/>
      <c r="H7878" s="30"/>
    </row>
    <row r="7879" spans="1:8" x14ac:dyDescent="0.25">
      <c r="A7879" s="96"/>
      <c r="G7879" s="39"/>
      <c r="H7879" s="30"/>
    </row>
    <row r="7880" spans="1:8" x14ac:dyDescent="0.25">
      <c r="A7880" s="96"/>
      <c r="G7880" s="39"/>
      <c r="H7880" s="30"/>
    </row>
    <row r="7881" spans="1:8" x14ac:dyDescent="0.25">
      <c r="A7881" s="96"/>
      <c r="G7881" s="39"/>
      <c r="H7881" s="30"/>
    </row>
    <row r="7882" spans="1:8" x14ac:dyDescent="0.25">
      <c r="A7882" s="96"/>
      <c r="G7882" s="39"/>
      <c r="H7882" s="30"/>
    </row>
    <row r="7883" spans="1:8" x14ac:dyDescent="0.25">
      <c r="A7883" s="96"/>
      <c r="G7883" s="39"/>
      <c r="H7883" s="30"/>
    </row>
    <row r="7884" spans="1:8" x14ac:dyDescent="0.25">
      <c r="A7884" s="96"/>
      <c r="G7884" s="39"/>
      <c r="H7884" s="30"/>
    </row>
    <row r="7885" spans="1:8" x14ac:dyDescent="0.25">
      <c r="A7885" s="96"/>
      <c r="G7885" s="39"/>
      <c r="H7885" s="30"/>
    </row>
    <row r="7886" spans="1:8" x14ac:dyDescent="0.25">
      <c r="A7886" s="96"/>
      <c r="G7886" s="39"/>
      <c r="H7886" s="30"/>
    </row>
    <row r="7887" spans="1:8" x14ac:dyDescent="0.25">
      <c r="A7887" s="96"/>
      <c r="G7887" s="39"/>
      <c r="H7887" s="30"/>
    </row>
    <row r="7888" spans="1:8" x14ac:dyDescent="0.25">
      <c r="A7888" s="96"/>
      <c r="G7888" s="39"/>
      <c r="H7888" s="30"/>
    </row>
    <row r="7889" spans="1:8" x14ac:dyDescent="0.25">
      <c r="A7889" s="96"/>
      <c r="G7889" s="39"/>
      <c r="H7889" s="30"/>
    </row>
    <row r="7890" spans="1:8" x14ac:dyDescent="0.25">
      <c r="A7890" s="96"/>
      <c r="G7890" s="39"/>
      <c r="H7890" s="30"/>
    </row>
    <row r="7891" spans="1:8" x14ac:dyDescent="0.25">
      <c r="A7891" s="96"/>
      <c r="G7891" s="39"/>
      <c r="H7891" s="30"/>
    </row>
    <row r="7892" spans="1:8" x14ac:dyDescent="0.25">
      <c r="A7892" s="96"/>
      <c r="G7892" s="39"/>
      <c r="H7892" s="30"/>
    </row>
    <row r="7893" spans="1:8" x14ac:dyDescent="0.25">
      <c r="A7893" s="96"/>
      <c r="G7893" s="39"/>
      <c r="H7893" s="30"/>
    </row>
    <row r="7894" spans="1:8" x14ac:dyDescent="0.25">
      <c r="A7894" s="96"/>
      <c r="G7894" s="39"/>
      <c r="H7894" s="30"/>
    </row>
    <row r="7895" spans="1:8" x14ac:dyDescent="0.25">
      <c r="A7895" s="96"/>
      <c r="G7895" s="39"/>
      <c r="H7895" s="30"/>
    </row>
    <row r="7896" spans="1:8" x14ac:dyDescent="0.25">
      <c r="A7896" s="96"/>
      <c r="G7896" s="39"/>
      <c r="H7896" s="30"/>
    </row>
    <row r="7897" spans="1:8" x14ac:dyDescent="0.25">
      <c r="A7897" s="96"/>
      <c r="G7897" s="39"/>
      <c r="H7897" s="30"/>
    </row>
    <row r="7898" spans="1:8" x14ac:dyDescent="0.25">
      <c r="A7898" s="96"/>
      <c r="G7898" s="39"/>
      <c r="H7898" s="30"/>
    </row>
    <row r="7899" spans="1:8" x14ac:dyDescent="0.25">
      <c r="A7899" s="96"/>
      <c r="G7899" s="39"/>
      <c r="H7899" s="30"/>
    </row>
    <row r="7900" spans="1:8" x14ac:dyDescent="0.25">
      <c r="A7900" s="96"/>
      <c r="G7900" s="39"/>
      <c r="H7900" s="30"/>
    </row>
    <row r="7901" spans="1:8" x14ac:dyDescent="0.25">
      <c r="A7901" s="96"/>
      <c r="G7901" s="39"/>
      <c r="H7901" s="30"/>
    </row>
    <row r="7902" spans="1:8" x14ac:dyDescent="0.25">
      <c r="A7902" s="96"/>
      <c r="G7902" s="39"/>
      <c r="H7902" s="30"/>
    </row>
    <row r="7903" spans="1:8" x14ac:dyDescent="0.25">
      <c r="A7903" s="96"/>
      <c r="G7903" s="39"/>
      <c r="H7903" s="30"/>
    </row>
    <row r="7904" spans="1:8" x14ac:dyDescent="0.25">
      <c r="A7904" s="96"/>
      <c r="G7904" s="39"/>
      <c r="H7904" s="30"/>
    </row>
    <row r="7905" spans="1:8" x14ac:dyDescent="0.25">
      <c r="A7905" s="96"/>
      <c r="G7905" s="39"/>
      <c r="H7905" s="30"/>
    </row>
    <row r="7906" spans="1:8" x14ac:dyDescent="0.25">
      <c r="A7906" s="96"/>
      <c r="G7906" s="39"/>
      <c r="H7906" s="30"/>
    </row>
    <row r="7907" spans="1:8" x14ac:dyDescent="0.25">
      <c r="A7907" s="96"/>
      <c r="G7907" s="39"/>
      <c r="H7907" s="30"/>
    </row>
    <row r="7908" spans="1:8" x14ac:dyDescent="0.25">
      <c r="A7908" s="96"/>
      <c r="G7908" s="39"/>
      <c r="H7908" s="30"/>
    </row>
    <row r="7909" spans="1:8" x14ac:dyDescent="0.25">
      <c r="A7909" s="96"/>
      <c r="G7909" s="39"/>
      <c r="H7909" s="30"/>
    </row>
    <row r="7910" spans="1:8" x14ac:dyDescent="0.25">
      <c r="A7910" s="96"/>
      <c r="G7910" s="39"/>
      <c r="H7910" s="30"/>
    </row>
    <row r="7911" spans="1:8" x14ac:dyDescent="0.25">
      <c r="A7911" s="96"/>
      <c r="G7911" s="39"/>
      <c r="H7911" s="30"/>
    </row>
    <row r="7912" spans="1:8" x14ac:dyDescent="0.25">
      <c r="A7912" s="96"/>
      <c r="G7912" s="39"/>
      <c r="H7912" s="30"/>
    </row>
    <row r="7913" spans="1:8" x14ac:dyDescent="0.25">
      <c r="A7913" s="96"/>
      <c r="G7913" s="39"/>
      <c r="H7913" s="30"/>
    </row>
    <row r="7914" spans="1:8" x14ac:dyDescent="0.25">
      <c r="A7914" s="96"/>
      <c r="G7914" s="39"/>
      <c r="H7914" s="30"/>
    </row>
    <row r="7915" spans="1:8" x14ac:dyDescent="0.25">
      <c r="A7915" s="96"/>
      <c r="G7915" s="39"/>
      <c r="H7915" s="30"/>
    </row>
    <row r="7916" spans="1:8" x14ac:dyDescent="0.25">
      <c r="A7916" s="96"/>
      <c r="G7916" s="39"/>
      <c r="H7916" s="30"/>
    </row>
    <row r="7917" spans="1:8" x14ac:dyDescent="0.25">
      <c r="A7917" s="96"/>
      <c r="G7917" s="39"/>
      <c r="H7917" s="30"/>
    </row>
    <row r="7918" spans="1:8" x14ac:dyDescent="0.25">
      <c r="A7918" s="96"/>
      <c r="G7918" s="39"/>
      <c r="H7918" s="30"/>
    </row>
    <row r="7919" spans="1:8" x14ac:dyDescent="0.25">
      <c r="A7919" s="96"/>
      <c r="G7919" s="39"/>
      <c r="H7919" s="30"/>
    </row>
    <row r="7920" spans="1:8" x14ac:dyDescent="0.25">
      <c r="A7920" s="96"/>
      <c r="G7920" s="39"/>
      <c r="H7920" s="30"/>
    </row>
    <row r="7921" spans="1:8" x14ac:dyDescent="0.25">
      <c r="A7921" s="96"/>
      <c r="G7921" s="39"/>
      <c r="H7921" s="30"/>
    </row>
    <row r="7922" spans="1:8" x14ac:dyDescent="0.25">
      <c r="A7922" s="96"/>
      <c r="G7922" s="39"/>
      <c r="H7922" s="30"/>
    </row>
    <row r="7923" spans="1:8" x14ac:dyDescent="0.25">
      <c r="A7923" s="96"/>
      <c r="G7923" s="39"/>
      <c r="H7923" s="30"/>
    </row>
    <row r="7924" spans="1:8" x14ac:dyDescent="0.25">
      <c r="A7924" s="96"/>
      <c r="G7924" s="39"/>
      <c r="H7924" s="30"/>
    </row>
    <row r="7925" spans="1:8" x14ac:dyDescent="0.25">
      <c r="A7925" s="96"/>
      <c r="G7925" s="39"/>
      <c r="H7925" s="30"/>
    </row>
    <row r="7926" spans="1:8" x14ac:dyDescent="0.25">
      <c r="A7926" s="96"/>
      <c r="G7926" s="39"/>
      <c r="H7926" s="30"/>
    </row>
    <row r="7927" spans="1:8" x14ac:dyDescent="0.25">
      <c r="A7927" s="96"/>
      <c r="G7927" s="39"/>
      <c r="H7927" s="30"/>
    </row>
    <row r="7928" spans="1:8" x14ac:dyDescent="0.25">
      <c r="A7928" s="96"/>
      <c r="G7928" s="39"/>
      <c r="H7928" s="30"/>
    </row>
    <row r="7929" spans="1:8" x14ac:dyDescent="0.25">
      <c r="A7929" s="96"/>
      <c r="G7929" s="39"/>
      <c r="H7929" s="30"/>
    </row>
    <row r="7930" spans="1:8" x14ac:dyDescent="0.25">
      <c r="A7930" s="96"/>
      <c r="G7930" s="39"/>
      <c r="H7930" s="30"/>
    </row>
    <row r="7931" spans="1:8" x14ac:dyDescent="0.25">
      <c r="A7931" s="96"/>
      <c r="G7931" s="39"/>
      <c r="H7931" s="30"/>
    </row>
    <row r="7932" spans="1:8" x14ac:dyDescent="0.25">
      <c r="A7932" s="96"/>
      <c r="G7932" s="39"/>
      <c r="H7932" s="30"/>
    </row>
    <row r="7933" spans="1:8" x14ac:dyDescent="0.25">
      <c r="A7933" s="96"/>
      <c r="G7933" s="39"/>
      <c r="H7933" s="30"/>
    </row>
    <row r="7934" spans="1:8" x14ac:dyDescent="0.25">
      <c r="A7934" s="96"/>
      <c r="G7934" s="39"/>
      <c r="H7934" s="30"/>
    </row>
    <row r="7935" spans="1:8" x14ac:dyDescent="0.25">
      <c r="A7935" s="96"/>
      <c r="G7935" s="39"/>
      <c r="H7935" s="30"/>
    </row>
    <row r="7936" spans="1:8" x14ac:dyDescent="0.25">
      <c r="A7936" s="96"/>
      <c r="G7936" s="39"/>
      <c r="H7936" s="30"/>
    </row>
    <row r="7937" spans="1:8" x14ac:dyDescent="0.25">
      <c r="A7937" s="96"/>
      <c r="G7937" s="39"/>
      <c r="H7937" s="30"/>
    </row>
    <row r="7938" spans="1:8" x14ac:dyDescent="0.25">
      <c r="A7938" s="96"/>
      <c r="G7938" s="39"/>
      <c r="H7938" s="30"/>
    </row>
    <row r="7939" spans="1:8" x14ac:dyDescent="0.25">
      <c r="A7939" s="96"/>
      <c r="G7939" s="39"/>
      <c r="H7939" s="30"/>
    </row>
    <row r="7940" spans="1:8" x14ac:dyDescent="0.25">
      <c r="A7940" s="96"/>
      <c r="G7940" s="39"/>
      <c r="H7940" s="30"/>
    </row>
    <row r="7941" spans="1:8" x14ac:dyDescent="0.25">
      <c r="A7941" s="96"/>
      <c r="G7941" s="39"/>
      <c r="H7941" s="30"/>
    </row>
    <row r="7942" spans="1:8" x14ac:dyDescent="0.25">
      <c r="A7942" s="96"/>
      <c r="G7942" s="39"/>
      <c r="H7942" s="30"/>
    </row>
    <row r="7943" spans="1:8" x14ac:dyDescent="0.25">
      <c r="A7943" s="96"/>
      <c r="G7943" s="39"/>
      <c r="H7943" s="30"/>
    </row>
    <row r="7944" spans="1:8" x14ac:dyDescent="0.25">
      <c r="A7944" s="96"/>
      <c r="G7944" s="39"/>
      <c r="H7944" s="30"/>
    </row>
    <row r="7945" spans="1:8" x14ac:dyDescent="0.25">
      <c r="A7945" s="96"/>
      <c r="G7945" s="39"/>
      <c r="H7945" s="30"/>
    </row>
    <row r="7946" spans="1:8" x14ac:dyDescent="0.25">
      <c r="A7946" s="96"/>
      <c r="G7946" s="39"/>
      <c r="H7946" s="30"/>
    </row>
    <row r="7947" spans="1:8" x14ac:dyDescent="0.25">
      <c r="A7947" s="96"/>
      <c r="G7947" s="39"/>
      <c r="H7947" s="30"/>
    </row>
    <row r="7948" spans="1:8" x14ac:dyDescent="0.25">
      <c r="A7948" s="96"/>
      <c r="G7948" s="39"/>
      <c r="H7948" s="30"/>
    </row>
    <row r="7949" spans="1:8" x14ac:dyDescent="0.25">
      <c r="A7949" s="96"/>
      <c r="G7949" s="39"/>
      <c r="H7949" s="30"/>
    </row>
    <row r="7950" spans="1:8" x14ac:dyDescent="0.25">
      <c r="A7950" s="96"/>
      <c r="G7950" s="39"/>
      <c r="H7950" s="30"/>
    </row>
    <row r="7951" spans="1:8" x14ac:dyDescent="0.25">
      <c r="A7951" s="96"/>
      <c r="G7951" s="39"/>
      <c r="H7951" s="30"/>
    </row>
    <row r="7952" spans="1:8" x14ac:dyDescent="0.25">
      <c r="A7952" s="96"/>
      <c r="G7952" s="39"/>
      <c r="H7952" s="30"/>
    </row>
    <row r="7953" spans="1:8" x14ac:dyDescent="0.25">
      <c r="A7953" s="96"/>
      <c r="G7953" s="39"/>
      <c r="H7953" s="30"/>
    </row>
    <row r="7954" spans="1:8" x14ac:dyDescent="0.25">
      <c r="A7954" s="96"/>
      <c r="G7954" s="39"/>
      <c r="H7954" s="30"/>
    </row>
    <row r="7955" spans="1:8" x14ac:dyDescent="0.25">
      <c r="A7955" s="96"/>
      <c r="G7955" s="39"/>
      <c r="H7955" s="30"/>
    </row>
    <row r="7956" spans="1:8" x14ac:dyDescent="0.25">
      <c r="A7956" s="96"/>
      <c r="G7956" s="39"/>
      <c r="H7956" s="30"/>
    </row>
    <row r="7957" spans="1:8" x14ac:dyDescent="0.25">
      <c r="A7957" s="96"/>
      <c r="G7957" s="39"/>
      <c r="H7957" s="30"/>
    </row>
    <row r="7958" spans="1:8" x14ac:dyDescent="0.25">
      <c r="A7958" s="96"/>
      <c r="G7958" s="39"/>
      <c r="H7958" s="30"/>
    </row>
    <row r="7959" spans="1:8" x14ac:dyDescent="0.25">
      <c r="A7959" s="96"/>
      <c r="G7959" s="39"/>
      <c r="H7959" s="30"/>
    </row>
    <row r="7960" spans="1:8" x14ac:dyDescent="0.25">
      <c r="A7960" s="96"/>
      <c r="G7960" s="39"/>
      <c r="H7960" s="30"/>
    </row>
    <row r="7961" spans="1:8" x14ac:dyDescent="0.25">
      <c r="A7961" s="96"/>
      <c r="G7961" s="39"/>
      <c r="H7961" s="30"/>
    </row>
    <row r="7962" spans="1:8" x14ac:dyDescent="0.25">
      <c r="A7962" s="96"/>
      <c r="G7962" s="39"/>
      <c r="H7962" s="30"/>
    </row>
    <row r="7963" spans="1:8" x14ac:dyDescent="0.25">
      <c r="A7963" s="96"/>
      <c r="G7963" s="39"/>
      <c r="H7963" s="30"/>
    </row>
    <row r="7964" spans="1:8" x14ac:dyDescent="0.25">
      <c r="A7964" s="96"/>
      <c r="G7964" s="39"/>
      <c r="H7964" s="30"/>
    </row>
    <row r="7965" spans="1:8" x14ac:dyDescent="0.25">
      <c r="A7965" s="96"/>
      <c r="G7965" s="39"/>
      <c r="H7965" s="30"/>
    </row>
    <row r="7966" spans="1:8" x14ac:dyDescent="0.25">
      <c r="A7966" s="96"/>
      <c r="G7966" s="39"/>
      <c r="H7966" s="30"/>
    </row>
    <row r="7967" spans="1:8" x14ac:dyDescent="0.25">
      <c r="A7967" s="96"/>
      <c r="G7967" s="39"/>
      <c r="H7967" s="30"/>
    </row>
    <row r="7968" spans="1:8" x14ac:dyDescent="0.25">
      <c r="A7968" s="96"/>
      <c r="G7968" s="39"/>
      <c r="H7968" s="30"/>
    </row>
    <row r="7969" spans="1:8" x14ac:dyDescent="0.25">
      <c r="A7969" s="96"/>
      <c r="G7969" s="39"/>
      <c r="H7969" s="30"/>
    </row>
    <row r="7970" spans="1:8" x14ac:dyDescent="0.25">
      <c r="A7970" s="96"/>
      <c r="G7970" s="39"/>
      <c r="H7970" s="30"/>
    </row>
    <row r="7971" spans="1:8" x14ac:dyDescent="0.25">
      <c r="A7971" s="96"/>
      <c r="G7971" s="39"/>
      <c r="H7971" s="30"/>
    </row>
    <row r="7972" spans="1:8" x14ac:dyDescent="0.25">
      <c r="A7972" s="96"/>
      <c r="G7972" s="39"/>
      <c r="H7972" s="30"/>
    </row>
    <row r="7973" spans="1:8" x14ac:dyDescent="0.25">
      <c r="A7973" s="96"/>
      <c r="G7973" s="39"/>
      <c r="H7973" s="30"/>
    </row>
    <row r="7974" spans="1:8" x14ac:dyDescent="0.25">
      <c r="A7974" s="96"/>
      <c r="G7974" s="39"/>
      <c r="H7974" s="30"/>
    </row>
    <row r="7975" spans="1:8" x14ac:dyDescent="0.25">
      <c r="A7975" s="96"/>
      <c r="G7975" s="39"/>
      <c r="H7975" s="30"/>
    </row>
    <row r="7976" spans="1:8" x14ac:dyDescent="0.25">
      <c r="A7976" s="96"/>
      <c r="G7976" s="39"/>
      <c r="H7976" s="30"/>
    </row>
    <row r="7977" spans="1:8" x14ac:dyDescent="0.25">
      <c r="A7977" s="96"/>
      <c r="G7977" s="39"/>
      <c r="H7977" s="30"/>
    </row>
    <row r="7978" spans="1:8" x14ac:dyDescent="0.25">
      <c r="A7978" s="96"/>
      <c r="G7978" s="39"/>
      <c r="H7978" s="30"/>
    </row>
    <row r="7979" spans="1:8" x14ac:dyDescent="0.25">
      <c r="A7979" s="96"/>
      <c r="G7979" s="39"/>
      <c r="H7979" s="30"/>
    </row>
    <row r="7980" spans="1:8" x14ac:dyDescent="0.25">
      <c r="A7980" s="96"/>
      <c r="G7980" s="39"/>
      <c r="H7980" s="30"/>
    </row>
    <row r="7981" spans="1:8" x14ac:dyDescent="0.25">
      <c r="A7981" s="96"/>
      <c r="G7981" s="39"/>
      <c r="H7981" s="30"/>
    </row>
    <row r="7982" spans="1:8" x14ac:dyDescent="0.25">
      <c r="A7982" s="96"/>
      <c r="G7982" s="39"/>
      <c r="H7982" s="30"/>
    </row>
    <row r="7983" spans="1:8" x14ac:dyDescent="0.25">
      <c r="A7983" s="96"/>
      <c r="G7983" s="39"/>
      <c r="H7983" s="30"/>
    </row>
    <row r="7984" spans="1:8" x14ac:dyDescent="0.25">
      <c r="A7984" s="96"/>
      <c r="G7984" s="39"/>
      <c r="H7984" s="30"/>
    </row>
    <row r="7985" spans="1:8" x14ac:dyDescent="0.25">
      <c r="A7985" s="96"/>
      <c r="G7985" s="39"/>
      <c r="H7985" s="30"/>
    </row>
    <row r="7986" spans="1:8" x14ac:dyDescent="0.25">
      <c r="A7986" s="96"/>
      <c r="G7986" s="39"/>
      <c r="H7986" s="30"/>
    </row>
    <row r="7987" spans="1:8" x14ac:dyDescent="0.25">
      <c r="A7987" s="96"/>
      <c r="G7987" s="39"/>
      <c r="H7987" s="30"/>
    </row>
    <row r="7988" spans="1:8" x14ac:dyDescent="0.25">
      <c r="A7988" s="96"/>
      <c r="G7988" s="39"/>
      <c r="H7988" s="30"/>
    </row>
    <row r="7989" spans="1:8" x14ac:dyDescent="0.25">
      <c r="A7989" s="96"/>
      <c r="G7989" s="39"/>
      <c r="H7989" s="30"/>
    </row>
    <row r="7990" spans="1:8" x14ac:dyDescent="0.25">
      <c r="A7990" s="96"/>
      <c r="G7990" s="39"/>
      <c r="H7990" s="30"/>
    </row>
    <row r="7991" spans="1:8" x14ac:dyDescent="0.25">
      <c r="A7991" s="96"/>
      <c r="G7991" s="39"/>
      <c r="H7991" s="30"/>
    </row>
    <row r="7992" spans="1:8" x14ac:dyDescent="0.25">
      <c r="A7992" s="96"/>
      <c r="G7992" s="39"/>
      <c r="H7992" s="30"/>
    </row>
    <row r="7993" spans="1:8" x14ac:dyDescent="0.25">
      <c r="A7993" s="96"/>
      <c r="G7993" s="39"/>
      <c r="H7993" s="30"/>
    </row>
    <row r="7994" spans="1:8" x14ac:dyDescent="0.25">
      <c r="A7994" s="96"/>
      <c r="G7994" s="39"/>
      <c r="H7994" s="30"/>
    </row>
    <row r="7995" spans="1:8" x14ac:dyDescent="0.25">
      <c r="A7995" s="96"/>
      <c r="G7995" s="39"/>
      <c r="H7995" s="30"/>
    </row>
    <row r="7996" spans="1:8" x14ac:dyDescent="0.25">
      <c r="A7996" s="96"/>
      <c r="G7996" s="39"/>
      <c r="H7996" s="30"/>
    </row>
    <row r="7997" spans="1:8" x14ac:dyDescent="0.25">
      <c r="A7997" s="96"/>
      <c r="G7997" s="39"/>
      <c r="H7997" s="30"/>
    </row>
    <row r="7998" spans="1:8" x14ac:dyDescent="0.25">
      <c r="A7998" s="96"/>
      <c r="G7998" s="39"/>
      <c r="H7998" s="30"/>
    </row>
    <row r="7999" spans="1:8" x14ac:dyDescent="0.25">
      <c r="A7999" s="96"/>
      <c r="G7999" s="39"/>
      <c r="H7999" s="30"/>
    </row>
    <row r="8000" spans="1:8" x14ac:dyDescent="0.25">
      <c r="A8000" s="96"/>
      <c r="G8000" s="39"/>
      <c r="H8000" s="30"/>
    </row>
    <row r="8001" spans="1:8" x14ac:dyDescent="0.25">
      <c r="A8001" s="96"/>
      <c r="G8001" s="39"/>
      <c r="H8001" s="30"/>
    </row>
    <row r="8002" spans="1:8" x14ac:dyDescent="0.25">
      <c r="A8002" s="96"/>
      <c r="G8002" s="39"/>
      <c r="H8002" s="30"/>
    </row>
    <row r="8003" spans="1:8" x14ac:dyDescent="0.25">
      <c r="A8003" s="96"/>
      <c r="G8003" s="39"/>
      <c r="H8003" s="30"/>
    </row>
    <row r="8004" spans="1:8" x14ac:dyDescent="0.25">
      <c r="A8004" s="96"/>
      <c r="G8004" s="39"/>
      <c r="H8004" s="30"/>
    </row>
    <row r="8005" spans="1:8" x14ac:dyDescent="0.25">
      <c r="A8005" s="96"/>
      <c r="G8005" s="39"/>
      <c r="H8005" s="30"/>
    </row>
    <row r="8006" spans="1:8" x14ac:dyDescent="0.25">
      <c r="A8006" s="96"/>
      <c r="G8006" s="39"/>
      <c r="H8006" s="30"/>
    </row>
    <row r="8007" spans="1:8" x14ac:dyDescent="0.25">
      <c r="A8007" s="96"/>
      <c r="G8007" s="39"/>
      <c r="H8007" s="30"/>
    </row>
    <row r="8008" spans="1:8" x14ac:dyDescent="0.25">
      <c r="A8008" s="96"/>
      <c r="G8008" s="39"/>
      <c r="H8008" s="30"/>
    </row>
    <row r="8009" spans="1:8" x14ac:dyDescent="0.25">
      <c r="A8009" s="96"/>
      <c r="G8009" s="39"/>
      <c r="H8009" s="30"/>
    </row>
    <row r="8010" spans="1:8" x14ac:dyDescent="0.25">
      <c r="A8010" s="96"/>
      <c r="G8010" s="39"/>
      <c r="H8010" s="30"/>
    </row>
    <row r="8011" spans="1:8" x14ac:dyDescent="0.25">
      <c r="A8011" s="96"/>
      <c r="G8011" s="39"/>
      <c r="H8011" s="30"/>
    </row>
    <row r="8012" spans="1:8" x14ac:dyDescent="0.25">
      <c r="A8012" s="96"/>
      <c r="G8012" s="39"/>
      <c r="H8012" s="30"/>
    </row>
    <row r="8013" spans="1:8" x14ac:dyDescent="0.25">
      <c r="A8013" s="96"/>
      <c r="G8013" s="39"/>
      <c r="H8013" s="30"/>
    </row>
    <row r="8014" spans="1:8" x14ac:dyDescent="0.25">
      <c r="A8014" s="96"/>
      <c r="G8014" s="39"/>
      <c r="H8014" s="30"/>
    </row>
    <row r="8015" spans="1:8" x14ac:dyDescent="0.25">
      <c r="A8015" s="96"/>
      <c r="G8015" s="39"/>
      <c r="H8015" s="30"/>
    </row>
    <row r="8016" spans="1:8" x14ac:dyDescent="0.25">
      <c r="A8016" s="96"/>
      <c r="G8016" s="39"/>
      <c r="H8016" s="30"/>
    </row>
    <row r="8017" spans="1:8" x14ac:dyDescent="0.25">
      <c r="A8017" s="96"/>
      <c r="G8017" s="39"/>
      <c r="H8017" s="30"/>
    </row>
    <row r="8018" spans="1:8" x14ac:dyDescent="0.25">
      <c r="A8018" s="96"/>
      <c r="G8018" s="39"/>
      <c r="H8018" s="30"/>
    </row>
    <row r="8019" spans="1:8" x14ac:dyDescent="0.25">
      <c r="A8019" s="96"/>
      <c r="G8019" s="39"/>
      <c r="H8019" s="30"/>
    </row>
    <row r="8020" spans="1:8" x14ac:dyDescent="0.25">
      <c r="A8020" s="96"/>
      <c r="G8020" s="39"/>
      <c r="H8020" s="30"/>
    </row>
    <row r="8021" spans="1:8" x14ac:dyDescent="0.25">
      <c r="A8021" s="96"/>
      <c r="G8021" s="39"/>
      <c r="H8021" s="30"/>
    </row>
    <row r="8022" spans="1:8" x14ac:dyDescent="0.25">
      <c r="A8022" s="96"/>
      <c r="G8022" s="39"/>
      <c r="H8022" s="30"/>
    </row>
    <row r="8023" spans="1:8" x14ac:dyDescent="0.25">
      <c r="A8023" s="96"/>
      <c r="G8023" s="39"/>
      <c r="H8023" s="30"/>
    </row>
    <row r="8024" spans="1:8" x14ac:dyDescent="0.25">
      <c r="A8024" s="96"/>
      <c r="G8024" s="39"/>
      <c r="H8024" s="30"/>
    </row>
    <row r="8025" spans="1:8" x14ac:dyDescent="0.25">
      <c r="A8025" s="96"/>
      <c r="G8025" s="39"/>
      <c r="H8025" s="30"/>
    </row>
    <row r="8026" spans="1:8" x14ac:dyDescent="0.25">
      <c r="A8026" s="96"/>
      <c r="G8026" s="39"/>
      <c r="H8026" s="30"/>
    </row>
    <row r="8027" spans="1:8" x14ac:dyDescent="0.25">
      <c r="A8027" s="96"/>
      <c r="G8027" s="39"/>
      <c r="H8027" s="30"/>
    </row>
    <row r="8028" spans="1:8" x14ac:dyDescent="0.25">
      <c r="A8028" s="96"/>
      <c r="G8028" s="39"/>
      <c r="H8028" s="30"/>
    </row>
    <row r="8029" spans="1:8" x14ac:dyDescent="0.25">
      <c r="A8029" s="96"/>
      <c r="G8029" s="39"/>
      <c r="H8029" s="30"/>
    </row>
    <row r="8030" spans="1:8" x14ac:dyDescent="0.25">
      <c r="A8030" s="96"/>
      <c r="G8030" s="39"/>
      <c r="H8030" s="30"/>
    </row>
    <row r="8031" spans="1:8" x14ac:dyDescent="0.25">
      <c r="A8031" s="96"/>
      <c r="G8031" s="39"/>
      <c r="H8031" s="30"/>
    </row>
    <row r="8032" spans="1:8" x14ac:dyDescent="0.25">
      <c r="A8032" s="96"/>
      <c r="G8032" s="39"/>
      <c r="H8032" s="30"/>
    </row>
    <row r="8033" spans="1:8" x14ac:dyDescent="0.25">
      <c r="A8033" s="96"/>
      <c r="G8033" s="39"/>
      <c r="H8033" s="30"/>
    </row>
    <row r="8034" spans="1:8" x14ac:dyDescent="0.25">
      <c r="A8034" s="96"/>
      <c r="G8034" s="39"/>
      <c r="H8034" s="30"/>
    </row>
    <row r="8035" spans="1:8" x14ac:dyDescent="0.25">
      <c r="A8035" s="96"/>
      <c r="G8035" s="39"/>
      <c r="H8035" s="30"/>
    </row>
    <row r="8036" spans="1:8" x14ac:dyDescent="0.25">
      <c r="A8036" s="96"/>
      <c r="G8036" s="39"/>
      <c r="H8036" s="30"/>
    </row>
    <row r="8037" spans="1:8" x14ac:dyDescent="0.25">
      <c r="A8037" s="96"/>
      <c r="G8037" s="39"/>
      <c r="H8037" s="30"/>
    </row>
    <row r="8038" spans="1:8" x14ac:dyDescent="0.25">
      <c r="A8038" s="96"/>
      <c r="G8038" s="39"/>
      <c r="H8038" s="30"/>
    </row>
    <row r="8039" spans="1:8" x14ac:dyDescent="0.25">
      <c r="A8039" s="96"/>
      <c r="G8039" s="39"/>
      <c r="H8039" s="30"/>
    </row>
    <row r="8040" spans="1:8" x14ac:dyDescent="0.25">
      <c r="A8040" s="96"/>
      <c r="G8040" s="39"/>
      <c r="H8040" s="30"/>
    </row>
    <row r="8041" spans="1:8" x14ac:dyDescent="0.25">
      <c r="A8041" s="96"/>
      <c r="G8041" s="39"/>
      <c r="H8041" s="30"/>
    </row>
    <row r="8042" spans="1:8" x14ac:dyDescent="0.25">
      <c r="A8042" s="96"/>
      <c r="G8042" s="39"/>
      <c r="H8042" s="30"/>
    </row>
    <row r="8043" spans="1:8" x14ac:dyDescent="0.25">
      <c r="A8043" s="96"/>
      <c r="G8043" s="39"/>
      <c r="H8043" s="30"/>
    </row>
    <row r="8044" spans="1:8" x14ac:dyDescent="0.25">
      <c r="A8044" s="96"/>
      <c r="G8044" s="39"/>
      <c r="H8044" s="30"/>
    </row>
    <row r="8045" spans="1:8" x14ac:dyDescent="0.25">
      <c r="A8045" s="96"/>
      <c r="G8045" s="39"/>
      <c r="H8045" s="30"/>
    </row>
    <row r="8046" spans="1:8" x14ac:dyDescent="0.25">
      <c r="A8046" s="96"/>
      <c r="G8046" s="39"/>
      <c r="H8046" s="30"/>
    </row>
    <row r="8047" spans="1:8" x14ac:dyDescent="0.25">
      <c r="A8047" s="96"/>
      <c r="G8047" s="39"/>
      <c r="H8047" s="30"/>
    </row>
    <row r="8048" spans="1:8" x14ac:dyDescent="0.25">
      <c r="A8048" s="96"/>
      <c r="G8048" s="39"/>
      <c r="H8048" s="30"/>
    </row>
    <row r="8049" spans="1:8" x14ac:dyDescent="0.25">
      <c r="A8049" s="96"/>
      <c r="G8049" s="39"/>
      <c r="H8049" s="30"/>
    </row>
    <row r="8050" spans="1:8" x14ac:dyDescent="0.25">
      <c r="A8050" s="96"/>
      <c r="G8050" s="39"/>
      <c r="H8050" s="30"/>
    </row>
    <row r="8051" spans="1:8" x14ac:dyDescent="0.25">
      <c r="A8051" s="96"/>
      <c r="G8051" s="39"/>
      <c r="H8051" s="30"/>
    </row>
    <row r="8052" spans="1:8" x14ac:dyDescent="0.25">
      <c r="A8052" s="96"/>
      <c r="G8052" s="39"/>
      <c r="H8052" s="30"/>
    </row>
    <row r="8053" spans="1:8" x14ac:dyDescent="0.25">
      <c r="A8053" s="96"/>
      <c r="G8053" s="39"/>
      <c r="H8053" s="30"/>
    </row>
    <row r="8054" spans="1:8" x14ac:dyDescent="0.25">
      <c r="A8054" s="96"/>
      <c r="G8054" s="39"/>
      <c r="H8054" s="30"/>
    </row>
    <row r="8055" spans="1:8" x14ac:dyDescent="0.25">
      <c r="A8055" s="96"/>
      <c r="G8055" s="39"/>
      <c r="H8055" s="30"/>
    </row>
    <row r="8056" spans="1:8" x14ac:dyDescent="0.25">
      <c r="A8056" s="96"/>
      <c r="G8056" s="39"/>
      <c r="H8056" s="30"/>
    </row>
    <row r="8057" spans="1:8" x14ac:dyDescent="0.25">
      <c r="A8057" s="96"/>
      <c r="G8057" s="39"/>
      <c r="H8057" s="30"/>
    </row>
    <row r="8058" spans="1:8" x14ac:dyDescent="0.25">
      <c r="A8058" s="96"/>
      <c r="G8058" s="39"/>
      <c r="H8058" s="30"/>
    </row>
    <row r="8059" spans="1:8" x14ac:dyDescent="0.25">
      <c r="A8059" s="96"/>
      <c r="G8059" s="39"/>
      <c r="H8059" s="30"/>
    </row>
    <row r="8060" spans="1:8" x14ac:dyDescent="0.25">
      <c r="A8060" s="96"/>
      <c r="G8060" s="39"/>
      <c r="H8060" s="30"/>
    </row>
    <row r="8061" spans="1:8" x14ac:dyDescent="0.25">
      <c r="A8061" s="96"/>
      <c r="G8061" s="39"/>
      <c r="H8061" s="30"/>
    </row>
    <row r="8062" spans="1:8" x14ac:dyDescent="0.25">
      <c r="A8062" s="96"/>
      <c r="G8062" s="39"/>
      <c r="H8062" s="30"/>
    </row>
    <row r="8063" spans="1:8" x14ac:dyDescent="0.25">
      <c r="A8063" s="96"/>
      <c r="G8063" s="39"/>
      <c r="H8063" s="30"/>
    </row>
    <row r="8064" spans="1:8" x14ac:dyDescent="0.25">
      <c r="A8064" s="96"/>
      <c r="G8064" s="39"/>
      <c r="H8064" s="30"/>
    </row>
    <row r="8065" spans="1:8" x14ac:dyDescent="0.25">
      <c r="A8065" s="96"/>
      <c r="G8065" s="39"/>
      <c r="H8065" s="30"/>
    </row>
    <row r="8066" spans="1:8" x14ac:dyDescent="0.25">
      <c r="A8066" s="96"/>
      <c r="G8066" s="39"/>
      <c r="H8066" s="30"/>
    </row>
    <row r="8067" spans="1:8" x14ac:dyDescent="0.25">
      <c r="A8067" s="96"/>
      <c r="G8067" s="39"/>
      <c r="H8067" s="30"/>
    </row>
    <row r="8068" spans="1:8" x14ac:dyDescent="0.25">
      <c r="A8068" s="96"/>
      <c r="G8068" s="39"/>
      <c r="H8068" s="30"/>
    </row>
    <row r="8069" spans="1:8" x14ac:dyDescent="0.25">
      <c r="A8069" s="96"/>
      <c r="G8069" s="39"/>
      <c r="H8069" s="30"/>
    </row>
    <row r="8070" spans="1:8" x14ac:dyDescent="0.25">
      <c r="A8070" s="96"/>
      <c r="G8070" s="39"/>
      <c r="H8070" s="30"/>
    </row>
    <row r="8071" spans="1:8" x14ac:dyDescent="0.25">
      <c r="A8071" s="96"/>
      <c r="G8071" s="39"/>
      <c r="H8071" s="30"/>
    </row>
    <row r="8072" spans="1:8" x14ac:dyDescent="0.25">
      <c r="A8072" s="96"/>
      <c r="G8072" s="39"/>
      <c r="H8072" s="30"/>
    </row>
    <row r="8073" spans="1:8" x14ac:dyDescent="0.25">
      <c r="A8073" s="96"/>
      <c r="G8073" s="39"/>
      <c r="H8073" s="30"/>
    </row>
    <row r="8074" spans="1:8" x14ac:dyDescent="0.25">
      <c r="A8074" s="96"/>
      <c r="G8074" s="39"/>
      <c r="H8074" s="30"/>
    </row>
    <row r="8075" spans="1:8" x14ac:dyDescent="0.25">
      <c r="A8075" s="96"/>
      <c r="G8075" s="39"/>
      <c r="H8075" s="30"/>
    </row>
    <row r="8076" spans="1:8" x14ac:dyDescent="0.25">
      <c r="A8076" s="96"/>
      <c r="G8076" s="39"/>
      <c r="H8076" s="30"/>
    </row>
    <row r="8077" spans="1:8" x14ac:dyDescent="0.25">
      <c r="A8077" s="96"/>
      <c r="G8077" s="39"/>
      <c r="H8077" s="30"/>
    </row>
    <row r="8078" spans="1:8" x14ac:dyDescent="0.25">
      <c r="A8078" s="96"/>
      <c r="G8078" s="39"/>
      <c r="H8078" s="30"/>
    </row>
    <row r="8079" spans="1:8" x14ac:dyDescent="0.25">
      <c r="A8079" s="96"/>
      <c r="G8079" s="39"/>
      <c r="H8079" s="30"/>
    </row>
    <row r="8080" spans="1:8" x14ac:dyDescent="0.25">
      <c r="A8080" s="96"/>
      <c r="G8080" s="39"/>
      <c r="H8080" s="30"/>
    </row>
    <row r="8081" spans="1:8" x14ac:dyDescent="0.25">
      <c r="A8081" s="96"/>
      <c r="G8081" s="39"/>
      <c r="H8081" s="30"/>
    </row>
    <row r="8082" spans="1:8" x14ac:dyDescent="0.25">
      <c r="A8082" s="96"/>
      <c r="G8082" s="39"/>
      <c r="H8082" s="30"/>
    </row>
    <row r="8083" spans="1:8" x14ac:dyDescent="0.25">
      <c r="A8083" s="96"/>
      <c r="G8083" s="39"/>
      <c r="H8083" s="30"/>
    </row>
    <row r="8084" spans="1:8" x14ac:dyDescent="0.25">
      <c r="A8084" s="96"/>
      <c r="G8084" s="39"/>
      <c r="H8084" s="30"/>
    </row>
    <row r="8085" spans="1:8" x14ac:dyDescent="0.25">
      <c r="A8085" s="96"/>
      <c r="G8085" s="39"/>
      <c r="H8085" s="30"/>
    </row>
    <row r="8086" spans="1:8" x14ac:dyDescent="0.25">
      <c r="A8086" s="96"/>
      <c r="G8086" s="39"/>
      <c r="H8086" s="30"/>
    </row>
    <row r="8087" spans="1:8" x14ac:dyDescent="0.25">
      <c r="A8087" s="96"/>
      <c r="G8087" s="39"/>
      <c r="H8087" s="30"/>
    </row>
    <row r="8088" spans="1:8" x14ac:dyDescent="0.25">
      <c r="A8088" s="96"/>
      <c r="G8088" s="39"/>
      <c r="H8088" s="30"/>
    </row>
    <row r="8089" spans="1:8" x14ac:dyDescent="0.25">
      <c r="A8089" s="96"/>
      <c r="G8089" s="39"/>
      <c r="H8089" s="30"/>
    </row>
    <row r="8090" spans="1:8" x14ac:dyDescent="0.25">
      <c r="A8090" s="96"/>
      <c r="G8090" s="39"/>
      <c r="H8090" s="30"/>
    </row>
    <row r="8091" spans="1:8" x14ac:dyDescent="0.25">
      <c r="A8091" s="96"/>
      <c r="G8091" s="39"/>
      <c r="H8091" s="30"/>
    </row>
    <row r="8092" spans="1:8" x14ac:dyDescent="0.25">
      <c r="A8092" s="96"/>
      <c r="G8092" s="39"/>
      <c r="H8092" s="30"/>
    </row>
    <row r="8093" spans="1:8" x14ac:dyDescent="0.25">
      <c r="A8093" s="96"/>
      <c r="G8093" s="39"/>
      <c r="H8093" s="30"/>
    </row>
    <row r="8094" spans="1:8" x14ac:dyDescent="0.25">
      <c r="A8094" s="96"/>
      <c r="G8094" s="39"/>
      <c r="H8094" s="30"/>
    </row>
    <row r="8095" spans="1:8" x14ac:dyDescent="0.25">
      <c r="A8095" s="96"/>
      <c r="G8095" s="39"/>
      <c r="H8095" s="30"/>
    </row>
    <row r="8096" spans="1:8" x14ac:dyDescent="0.25">
      <c r="A8096" s="96"/>
      <c r="G8096" s="39"/>
      <c r="H8096" s="30"/>
    </row>
    <row r="8097" spans="1:8" x14ac:dyDescent="0.25">
      <c r="A8097" s="96"/>
      <c r="G8097" s="39"/>
      <c r="H8097" s="30"/>
    </row>
    <row r="8098" spans="1:8" x14ac:dyDescent="0.25">
      <c r="A8098" s="96"/>
      <c r="G8098" s="39"/>
      <c r="H8098" s="30"/>
    </row>
    <row r="8099" spans="1:8" x14ac:dyDescent="0.25">
      <c r="A8099" s="96"/>
      <c r="G8099" s="39"/>
      <c r="H8099" s="30"/>
    </row>
    <row r="8100" spans="1:8" x14ac:dyDescent="0.25">
      <c r="A8100" s="96"/>
      <c r="G8100" s="39"/>
      <c r="H8100" s="30"/>
    </row>
    <row r="8101" spans="1:8" x14ac:dyDescent="0.25">
      <c r="A8101" s="96"/>
      <c r="G8101" s="39"/>
      <c r="H8101" s="30"/>
    </row>
    <row r="8102" spans="1:8" x14ac:dyDescent="0.25">
      <c r="A8102" s="96"/>
      <c r="G8102" s="39"/>
      <c r="H8102" s="30"/>
    </row>
    <row r="8103" spans="1:8" x14ac:dyDescent="0.25">
      <c r="A8103" s="96"/>
      <c r="G8103" s="39"/>
      <c r="H8103" s="30"/>
    </row>
    <row r="8104" spans="1:8" x14ac:dyDescent="0.25">
      <c r="A8104" s="96"/>
      <c r="G8104" s="39"/>
      <c r="H8104" s="30"/>
    </row>
    <row r="8105" spans="1:8" x14ac:dyDescent="0.25">
      <c r="A8105" s="96"/>
      <c r="G8105" s="39"/>
      <c r="H8105" s="30"/>
    </row>
    <row r="8106" spans="1:8" x14ac:dyDescent="0.25">
      <c r="A8106" s="96"/>
      <c r="G8106" s="39"/>
      <c r="H8106" s="30"/>
    </row>
    <row r="8107" spans="1:8" x14ac:dyDescent="0.25">
      <c r="A8107" s="96"/>
      <c r="G8107" s="39"/>
      <c r="H8107" s="30"/>
    </row>
    <row r="8108" spans="1:8" x14ac:dyDescent="0.25">
      <c r="A8108" s="96"/>
      <c r="G8108" s="39"/>
      <c r="H8108" s="30"/>
    </row>
    <row r="8109" spans="1:8" x14ac:dyDescent="0.25">
      <c r="A8109" s="96"/>
      <c r="G8109" s="39"/>
      <c r="H8109" s="30"/>
    </row>
    <row r="8110" spans="1:8" x14ac:dyDescent="0.25">
      <c r="A8110" s="96"/>
      <c r="G8110" s="39"/>
      <c r="H8110" s="30"/>
    </row>
    <row r="8111" spans="1:8" x14ac:dyDescent="0.25">
      <c r="A8111" s="96"/>
      <c r="G8111" s="39"/>
      <c r="H8111" s="30"/>
    </row>
    <row r="8112" spans="1:8" x14ac:dyDescent="0.25">
      <c r="A8112" s="96"/>
      <c r="G8112" s="39"/>
      <c r="H8112" s="30"/>
    </row>
    <row r="8113" spans="1:8" x14ac:dyDescent="0.25">
      <c r="A8113" s="96"/>
      <c r="G8113" s="39"/>
      <c r="H8113" s="30"/>
    </row>
    <row r="8114" spans="1:8" x14ac:dyDescent="0.25">
      <c r="A8114" s="96"/>
      <c r="G8114" s="39"/>
      <c r="H8114" s="30"/>
    </row>
    <row r="8115" spans="1:8" x14ac:dyDescent="0.25">
      <c r="A8115" s="96"/>
      <c r="G8115" s="39"/>
      <c r="H8115" s="30"/>
    </row>
    <row r="8116" spans="1:8" x14ac:dyDescent="0.25">
      <c r="A8116" s="96"/>
      <c r="G8116" s="39"/>
      <c r="H8116" s="30"/>
    </row>
    <row r="8117" spans="1:8" x14ac:dyDescent="0.25">
      <c r="A8117" s="96"/>
      <c r="G8117" s="39"/>
      <c r="H8117" s="30"/>
    </row>
    <row r="8118" spans="1:8" x14ac:dyDescent="0.25">
      <c r="A8118" s="96"/>
      <c r="G8118" s="39"/>
      <c r="H8118" s="30"/>
    </row>
    <row r="8119" spans="1:8" x14ac:dyDescent="0.25">
      <c r="A8119" s="96"/>
      <c r="G8119" s="39"/>
      <c r="H8119" s="30"/>
    </row>
    <row r="8120" spans="1:8" x14ac:dyDescent="0.25">
      <c r="A8120" s="96"/>
      <c r="G8120" s="39"/>
      <c r="H8120" s="30"/>
    </row>
    <row r="8121" spans="1:8" x14ac:dyDescent="0.25">
      <c r="A8121" s="96"/>
      <c r="G8121" s="39"/>
      <c r="H8121" s="30"/>
    </row>
    <row r="8122" spans="1:8" x14ac:dyDescent="0.25">
      <c r="A8122" s="96"/>
      <c r="G8122" s="39"/>
      <c r="H8122" s="30"/>
    </row>
    <row r="8123" spans="1:8" x14ac:dyDescent="0.25">
      <c r="A8123" s="96"/>
      <c r="G8123" s="39"/>
      <c r="H8123" s="30"/>
    </row>
    <row r="8124" spans="1:8" x14ac:dyDescent="0.25">
      <c r="A8124" s="96"/>
      <c r="G8124" s="39"/>
      <c r="H8124" s="30"/>
    </row>
    <row r="8125" spans="1:8" x14ac:dyDescent="0.25">
      <c r="A8125" s="96"/>
      <c r="G8125" s="39"/>
      <c r="H8125" s="30"/>
    </row>
    <row r="8126" spans="1:8" x14ac:dyDescent="0.25">
      <c r="A8126" s="96"/>
      <c r="G8126" s="39"/>
      <c r="H8126" s="30"/>
    </row>
    <row r="8127" spans="1:8" x14ac:dyDescent="0.25">
      <c r="A8127" s="96"/>
      <c r="G8127" s="39"/>
      <c r="H8127" s="30"/>
    </row>
    <row r="8128" spans="1:8" x14ac:dyDescent="0.25">
      <c r="A8128" s="96"/>
      <c r="G8128" s="39"/>
      <c r="H8128" s="30"/>
    </row>
    <row r="8129" spans="1:8" x14ac:dyDescent="0.25">
      <c r="A8129" s="96"/>
      <c r="G8129" s="39"/>
      <c r="H8129" s="30"/>
    </row>
    <row r="8130" spans="1:8" x14ac:dyDescent="0.25">
      <c r="A8130" s="96"/>
      <c r="G8130" s="39"/>
      <c r="H8130" s="30"/>
    </row>
    <row r="8131" spans="1:8" x14ac:dyDescent="0.25">
      <c r="A8131" s="96"/>
      <c r="G8131" s="39"/>
      <c r="H8131" s="30"/>
    </row>
    <row r="8132" spans="1:8" x14ac:dyDescent="0.25">
      <c r="A8132" s="96"/>
      <c r="G8132" s="39"/>
      <c r="H8132" s="30"/>
    </row>
    <row r="8133" spans="1:8" x14ac:dyDescent="0.25">
      <c r="A8133" s="96"/>
      <c r="G8133" s="39"/>
      <c r="H8133" s="30"/>
    </row>
    <row r="8134" spans="1:8" x14ac:dyDescent="0.25">
      <c r="A8134" s="96"/>
      <c r="G8134" s="39"/>
      <c r="H8134" s="30"/>
    </row>
    <row r="8135" spans="1:8" x14ac:dyDescent="0.25">
      <c r="A8135" s="96"/>
      <c r="G8135" s="39"/>
      <c r="H8135" s="30"/>
    </row>
    <row r="8136" spans="1:8" x14ac:dyDescent="0.25">
      <c r="A8136" s="96"/>
      <c r="G8136" s="39"/>
      <c r="H8136" s="30"/>
    </row>
    <row r="8137" spans="1:8" x14ac:dyDescent="0.25">
      <c r="A8137" s="96"/>
      <c r="G8137" s="39"/>
      <c r="H8137" s="30"/>
    </row>
    <row r="8138" spans="1:8" x14ac:dyDescent="0.25">
      <c r="A8138" s="96"/>
      <c r="G8138" s="39"/>
      <c r="H8138" s="30"/>
    </row>
    <row r="8139" spans="1:8" x14ac:dyDescent="0.25">
      <c r="A8139" s="96"/>
      <c r="G8139" s="39"/>
      <c r="H8139" s="30"/>
    </row>
    <row r="8140" spans="1:8" x14ac:dyDescent="0.25">
      <c r="A8140" s="96"/>
      <c r="G8140" s="39"/>
      <c r="H8140" s="30"/>
    </row>
    <row r="8141" spans="1:8" x14ac:dyDescent="0.25">
      <c r="A8141" s="96"/>
      <c r="G8141" s="39"/>
      <c r="H8141" s="30"/>
    </row>
    <row r="8142" spans="1:8" x14ac:dyDescent="0.25">
      <c r="A8142" s="96"/>
      <c r="G8142" s="39"/>
      <c r="H8142" s="30"/>
    </row>
    <row r="8143" spans="1:8" x14ac:dyDescent="0.25">
      <c r="A8143" s="96"/>
      <c r="G8143" s="39"/>
      <c r="H8143" s="30"/>
    </row>
    <row r="8144" spans="1:8" x14ac:dyDescent="0.25">
      <c r="A8144" s="96"/>
      <c r="G8144" s="39"/>
      <c r="H8144" s="30"/>
    </row>
    <row r="8145" spans="1:8" x14ac:dyDescent="0.25">
      <c r="A8145" s="96"/>
      <c r="G8145" s="39"/>
      <c r="H8145" s="30"/>
    </row>
    <row r="8146" spans="1:8" x14ac:dyDescent="0.25">
      <c r="A8146" s="96"/>
      <c r="G8146" s="39"/>
      <c r="H8146" s="30"/>
    </row>
    <row r="8147" spans="1:8" x14ac:dyDescent="0.25">
      <c r="A8147" s="96"/>
      <c r="G8147" s="39"/>
      <c r="H8147" s="30"/>
    </row>
    <row r="8148" spans="1:8" x14ac:dyDescent="0.25">
      <c r="A8148" s="96"/>
      <c r="G8148" s="39"/>
      <c r="H8148" s="30"/>
    </row>
    <row r="8149" spans="1:8" x14ac:dyDescent="0.25">
      <c r="A8149" s="96"/>
      <c r="G8149" s="39"/>
      <c r="H8149" s="30"/>
    </row>
    <row r="8150" spans="1:8" x14ac:dyDescent="0.25">
      <c r="A8150" s="96"/>
      <c r="G8150" s="39"/>
      <c r="H8150" s="30"/>
    </row>
    <row r="8151" spans="1:8" x14ac:dyDescent="0.25">
      <c r="A8151" s="96"/>
      <c r="G8151" s="39"/>
      <c r="H8151" s="30"/>
    </row>
    <row r="8152" spans="1:8" x14ac:dyDescent="0.25">
      <c r="A8152" s="96"/>
      <c r="G8152" s="39"/>
      <c r="H8152" s="30"/>
    </row>
    <row r="8153" spans="1:8" x14ac:dyDescent="0.25">
      <c r="A8153" s="96"/>
      <c r="G8153" s="39"/>
      <c r="H8153" s="30"/>
    </row>
    <row r="8154" spans="1:8" x14ac:dyDescent="0.25">
      <c r="A8154" s="96"/>
      <c r="G8154" s="39"/>
      <c r="H8154" s="30"/>
    </row>
    <row r="8155" spans="1:8" x14ac:dyDescent="0.25">
      <c r="A8155" s="96"/>
      <c r="G8155" s="39"/>
      <c r="H8155" s="30"/>
    </row>
    <row r="8156" spans="1:8" x14ac:dyDescent="0.25">
      <c r="A8156" s="96"/>
      <c r="G8156" s="39"/>
      <c r="H8156" s="30"/>
    </row>
    <row r="8157" spans="1:8" x14ac:dyDescent="0.25">
      <c r="A8157" s="96"/>
      <c r="G8157" s="39"/>
      <c r="H8157" s="30"/>
    </row>
    <row r="8158" spans="1:8" x14ac:dyDescent="0.25">
      <c r="A8158" s="96"/>
      <c r="G8158" s="39"/>
      <c r="H8158" s="30"/>
    </row>
    <row r="8159" spans="1:8" x14ac:dyDescent="0.25">
      <c r="A8159" s="96"/>
      <c r="G8159" s="39"/>
      <c r="H8159" s="30"/>
    </row>
    <row r="8160" spans="1:8" x14ac:dyDescent="0.25">
      <c r="A8160" s="96"/>
      <c r="G8160" s="39"/>
      <c r="H8160" s="30"/>
    </row>
    <row r="8161" spans="1:8" x14ac:dyDescent="0.25">
      <c r="A8161" s="96"/>
      <c r="G8161" s="39"/>
      <c r="H8161" s="30"/>
    </row>
    <row r="8162" spans="1:8" x14ac:dyDescent="0.25">
      <c r="A8162" s="96"/>
      <c r="G8162" s="39"/>
      <c r="H8162" s="30"/>
    </row>
    <row r="8163" spans="1:8" x14ac:dyDescent="0.25">
      <c r="A8163" s="96"/>
      <c r="G8163" s="39"/>
      <c r="H8163" s="30"/>
    </row>
    <row r="8164" spans="1:8" x14ac:dyDescent="0.25">
      <c r="A8164" s="96"/>
      <c r="G8164" s="39"/>
      <c r="H8164" s="30"/>
    </row>
    <row r="8165" spans="1:8" x14ac:dyDescent="0.25">
      <c r="A8165" s="96"/>
      <c r="G8165" s="39"/>
      <c r="H8165" s="30"/>
    </row>
    <row r="8166" spans="1:8" x14ac:dyDescent="0.25">
      <c r="A8166" s="96"/>
      <c r="G8166" s="39"/>
      <c r="H8166" s="30"/>
    </row>
    <row r="8167" spans="1:8" x14ac:dyDescent="0.25">
      <c r="A8167" s="96"/>
      <c r="G8167" s="39"/>
      <c r="H8167" s="30"/>
    </row>
    <row r="8168" spans="1:8" x14ac:dyDescent="0.25">
      <c r="A8168" s="96"/>
      <c r="G8168" s="39"/>
      <c r="H8168" s="30"/>
    </row>
    <row r="8169" spans="1:8" x14ac:dyDescent="0.25">
      <c r="A8169" s="96"/>
      <c r="G8169" s="39"/>
      <c r="H8169" s="30"/>
    </row>
    <row r="8170" spans="1:8" x14ac:dyDescent="0.25">
      <c r="A8170" s="96"/>
      <c r="G8170" s="39"/>
      <c r="H8170" s="30"/>
    </row>
    <row r="8171" spans="1:8" x14ac:dyDescent="0.25">
      <c r="A8171" s="96"/>
      <c r="G8171" s="39"/>
      <c r="H8171" s="30"/>
    </row>
    <row r="8172" spans="1:8" x14ac:dyDescent="0.25">
      <c r="A8172" s="96"/>
      <c r="G8172" s="39"/>
      <c r="H8172" s="30"/>
    </row>
    <row r="8173" spans="1:8" x14ac:dyDescent="0.25">
      <c r="A8173" s="96"/>
      <c r="G8173" s="39"/>
      <c r="H8173" s="30"/>
    </row>
    <row r="8174" spans="1:8" x14ac:dyDescent="0.25">
      <c r="A8174" s="96"/>
      <c r="G8174" s="39"/>
      <c r="H8174" s="30"/>
    </row>
    <row r="8175" spans="1:8" x14ac:dyDescent="0.25">
      <c r="A8175" s="96"/>
      <c r="G8175" s="39"/>
      <c r="H8175" s="30"/>
    </row>
    <row r="8176" spans="1:8" x14ac:dyDescent="0.25">
      <c r="A8176" s="96"/>
      <c r="G8176" s="39"/>
      <c r="H8176" s="30"/>
    </row>
    <row r="8177" spans="1:8" x14ac:dyDescent="0.25">
      <c r="A8177" s="96"/>
      <c r="G8177" s="39"/>
      <c r="H8177" s="30"/>
    </row>
    <row r="8178" spans="1:8" x14ac:dyDescent="0.25">
      <c r="A8178" s="96"/>
      <c r="G8178" s="39"/>
      <c r="H8178" s="30"/>
    </row>
    <row r="8179" spans="1:8" x14ac:dyDescent="0.25">
      <c r="A8179" s="96"/>
      <c r="G8179" s="39"/>
      <c r="H8179" s="30"/>
    </row>
    <row r="8180" spans="1:8" x14ac:dyDescent="0.25">
      <c r="A8180" s="96"/>
      <c r="G8180" s="39"/>
      <c r="H8180" s="30"/>
    </row>
    <row r="8181" spans="1:8" x14ac:dyDescent="0.25">
      <c r="A8181" s="96"/>
      <c r="G8181" s="39"/>
      <c r="H8181" s="30"/>
    </row>
    <row r="8182" spans="1:8" x14ac:dyDescent="0.25">
      <c r="A8182" s="96"/>
      <c r="G8182" s="39"/>
      <c r="H8182" s="30"/>
    </row>
    <row r="8183" spans="1:8" x14ac:dyDescent="0.25">
      <c r="A8183" s="96"/>
      <c r="G8183" s="39"/>
      <c r="H8183" s="30"/>
    </row>
    <row r="8184" spans="1:8" x14ac:dyDescent="0.25">
      <c r="A8184" s="96"/>
      <c r="G8184" s="39"/>
      <c r="H8184" s="30"/>
    </row>
    <row r="8185" spans="1:8" x14ac:dyDescent="0.25">
      <c r="A8185" s="96"/>
      <c r="G8185" s="39"/>
      <c r="H8185" s="30"/>
    </row>
    <row r="8186" spans="1:8" x14ac:dyDescent="0.25">
      <c r="A8186" s="96"/>
      <c r="G8186" s="39"/>
      <c r="H8186" s="30"/>
    </row>
    <row r="8187" spans="1:8" x14ac:dyDescent="0.25">
      <c r="A8187" s="96"/>
      <c r="G8187" s="39"/>
      <c r="H8187" s="30"/>
    </row>
    <row r="8188" spans="1:8" x14ac:dyDescent="0.25">
      <c r="A8188" s="96"/>
      <c r="G8188" s="39"/>
      <c r="H8188" s="30"/>
    </row>
    <row r="8189" spans="1:8" x14ac:dyDescent="0.25">
      <c r="A8189" s="96"/>
      <c r="G8189" s="39"/>
      <c r="H8189" s="30"/>
    </row>
    <row r="8190" spans="1:8" x14ac:dyDescent="0.25">
      <c r="A8190" s="96"/>
      <c r="G8190" s="39"/>
      <c r="H8190" s="30"/>
    </row>
    <row r="8191" spans="1:8" x14ac:dyDescent="0.25">
      <c r="A8191" s="96"/>
      <c r="G8191" s="39"/>
      <c r="H8191" s="30"/>
    </row>
    <row r="8192" spans="1:8" x14ac:dyDescent="0.25">
      <c r="A8192" s="96"/>
      <c r="G8192" s="39"/>
      <c r="H8192" s="30"/>
    </row>
    <row r="8193" spans="1:8" x14ac:dyDescent="0.25">
      <c r="A8193" s="96"/>
      <c r="G8193" s="39"/>
      <c r="H8193" s="30"/>
    </row>
    <row r="8194" spans="1:8" x14ac:dyDescent="0.25">
      <c r="A8194" s="96"/>
      <c r="G8194" s="39"/>
      <c r="H8194" s="30"/>
    </row>
    <row r="8195" spans="1:8" x14ac:dyDescent="0.25">
      <c r="A8195" s="96"/>
      <c r="G8195" s="39"/>
      <c r="H8195" s="30"/>
    </row>
    <row r="8196" spans="1:8" x14ac:dyDescent="0.25">
      <c r="A8196" s="96"/>
      <c r="G8196" s="39"/>
      <c r="H8196" s="30"/>
    </row>
    <row r="8197" spans="1:8" x14ac:dyDescent="0.25">
      <c r="A8197" s="96"/>
      <c r="G8197" s="39"/>
      <c r="H8197" s="30"/>
    </row>
    <row r="8198" spans="1:8" x14ac:dyDescent="0.25">
      <c r="A8198" s="96"/>
      <c r="G8198" s="39"/>
      <c r="H8198" s="30"/>
    </row>
    <row r="8199" spans="1:8" x14ac:dyDescent="0.25">
      <c r="A8199" s="96"/>
      <c r="G8199" s="39"/>
      <c r="H8199" s="30"/>
    </row>
    <row r="8200" spans="1:8" x14ac:dyDescent="0.25">
      <c r="A8200" s="96"/>
      <c r="G8200" s="39"/>
      <c r="H8200" s="30"/>
    </row>
    <row r="8201" spans="1:8" x14ac:dyDescent="0.25">
      <c r="A8201" s="96"/>
      <c r="G8201" s="39"/>
      <c r="H8201" s="30"/>
    </row>
    <row r="8202" spans="1:8" x14ac:dyDescent="0.25">
      <c r="A8202" s="96"/>
      <c r="G8202" s="39"/>
      <c r="H8202" s="30"/>
    </row>
    <row r="8203" spans="1:8" x14ac:dyDescent="0.25">
      <c r="A8203" s="96"/>
      <c r="G8203" s="39"/>
      <c r="H8203" s="30"/>
    </row>
    <row r="8204" spans="1:8" x14ac:dyDescent="0.25">
      <c r="A8204" s="96"/>
      <c r="G8204" s="39"/>
      <c r="H8204" s="30"/>
    </row>
    <row r="8205" spans="1:8" x14ac:dyDescent="0.25">
      <c r="A8205" s="96"/>
      <c r="G8205" s="39"/>
      <c r="H8205" s="30"/>
    </row>
    <row r="8206" spans="1:8" x14ac:dyDescent="0.25">
      <c r="A8206" s="96"/>
      <c r="G8206" s="39"/>
      <c r="H8206" s="30"/>
    </row>
    <row r="8207" spans="1:8" x14ac:dyDescent="0.25">
      <c r="A8207" s="96"/>
      <c r="G8207" s="39"/>
      <c r="H8207" s="30"/>
    </row>
    <row r="8208" spans="1:8" x14ac:dyDescent="0.25">
      <c r="A8208" s="96"/>
      <c r="G8208" s="39"/>
      <c r="H8208" s="30"/>
    </row>
    <row r="8209" spans="1:8" x14ac:dyDescent="0.25">
      <c r="A8209" s="96"/>
      <c r="G8209" s="39"/>
      <c r="H8209" s="30"/>
    </row>
    <row r="8210" spans="1:8" x14ac:dyDescent="0.25">
      <c r="A8210" s="96"/>
      <c r="G8210" s="39"/>
      <c r="H8210" s="30"/>
    </row>
    <row r="8211" spans="1:8" x14ac:dyDescent="0.25">
      <c r="A8211" s="96"/>
      <c r="G8211" s="39"/>
      <c r="H8211" s="30"/>
    </row>
    <row r="8212" spans="1:8" x14ac:dyDescent="0.25">
      <c r="A8212" s="96"/>
      <c r="G8212" s="39"/>
      <c r="H8212" s="30"/>
    </row>
    <row r="8213" spans="1:8" x14ac:dyDescent="0.25">
      <c r="A8213" s="96"/>
      <c r="G8213" s="39"/>
      <c r="H8213" s="30"/>
    </row>
    <row r="8214" spans="1:8" x14ac:dyDescent="0.25">
      <c r="A8214" s="96"/>
      <c r="G8214" s="39"/>
      <c r="H8214" s="30"/>
    </row>
    <row r="8215" spans="1:8" x14ac:dyDescent="0.25">
      <c r="A8215" s="96"/>
      <c r="G8215" s="39"/>
      <c r="H8215" s="30"/>
    </row>
    <row r="8216" spans="1:8" x14ac:dyDescent="0.25">
      <c r="A8216" s="96"/>
      <c r="G8216" s="39"/>
      <c r="H8216" s="30"/>
    </row>
    <row r="8217" spans="1:8" x14ac:dyDescent="0.25">
      <c r="A8217" s="96"/>
      <c r="G8217" s="39"/>
      <c r="H8217" s="30"/>
    </row>
    <row r="8218" spans="1:8" x14ac:dyDescent="0.25">
      <c r="A8218" s="96"/>
      <c r="G8218" s="39"/>
      <c r="H8218" s="30"/>
    </row>
    <row r="8219" spans="1:8" x14ac:dyDescent="0.25">
      <c r="A8219" s="96"/>
      <c r="G8219" s="39"/>
      <c r="H8219" s="30"/>
    </row>
    <row r="8220" spans="1:8" x14ac:dyDescent="0.25">
      <c r="A8220" s="96"/>
      <c r="G8220" s="39"/>
      <c r="H8220" s="30"/>
    </row>
    <row r="8221" spans="1:8" x14ac:dyDescent="0.25">
      <c r="A8221" s="96"/>
      <c r="G8221" s="39"/>
      <c r="H8221" s="30"/>
    </row>
    <row r="8222" spans="1:8" x14ac:dyDescent="0.25">
      <c r="A8222" s="96"/>
      <c r="G8222" s="39"/>
      <c r="H8222" s="30"/>
    </row>
    <row r="8223" spans="1:8" x14ac:dyDescent="0.25">
      <c r="A8223" s="96"/>
      <c r="G8223" s="39"/>
      <c r="H8223" s="30"/>
    </row>
    <row r="8224" spans="1:8" x14ac:dyDescent="0.25">
      <c r="A8224" s="96"/>
      <c r="G8224" s="39"/>
      <c r="H8224" s="30"/>
    </row>
    <row r="8225" spans="1:8" x14ac:dyDescent="0.25">
      <c r="A8225" s="96"/>
      <c r="G8225" s="39"/>
      <c r="H8225" s="30"/>
    </row>
    <row r="8226" spans="1:8" x14ac:dyDescent="0.25">
      <c r="A8226" s="96"/>
      <c r="G8226" s="39"/>
      <c r="H8226" s="30"/>
    </row>
    <row r="8227" spans="1:8" x14ac:dyDescent="0.25">
      <c r="A8227" s="96"/>
      <c r="G8227" s="39"/>
      <c r="H8227" s="30"/>
    </row>
    <row r="8228" spans="1:8" x14ac:dyDescent="0.25">
      <c r="A8228" s="96"/>
      <c r="G8228" s="39"/>
      <c r="H8228" s="30"/>
    </row>
    <row r="8229" spans="1:8" x14ac:dyDescent="0.25">
      <c r="A8229" s="96"/>
      <c r="G8229" s="39"/>
      <c r="H8229" s="30"/>
    </row>
    <row r="8230" spans="1:8" x14ac:dyDescent="0.25">
      <c r="A8230" s="96"/>
      <c r="G8230" s="39"/>
      <c r="H8230" s="30"/>
    </row>
    <row r="8231" spans="1:8" x14ac:dyDescent="0.25">
      <c r="A8231" s="96"/>
      <c r="G8231" s="39"/>
      <c r="H8231" s="30"/>
    </row>
    <row r="8232" spans="1:8" x14ac:dyDescent="0.25">
      <c r="A8232" s="96"/>
      <c r="G8232" s="39"/>
      <c r="H8232" s="30"/>
    </row>
    <row r="8233" spans="1:8" x14ac:dyDescent="0.25">
      <c r="A8233" s="96"/>
      <c r="G8233" s="39"/>
      <c r="H8233" s="30"/>
    </row>
    <row r="8234" spans="1:8" x14ac:dyDescent="0.25">
      <c r="A8234" s="96"/>
      <c r="G8234" s="39"/>
      <c r="H8234" s="30"/>
    </row>
    <row r="8235" spans="1:8" x14ac:dyDescent="0.25">
      <c r="A8235" s="96"/>
      <c r="G8235" s="39"/>
      <c r="H8235" s="30"/>
    </row>
    <row r="8236" spans="1:8" x14ac:dyDescent="0.25">
      <c r="A8236" s="96"/>
      <c r="G8236" s="39"/>
      <c r="H8236" s="30"/>
    </row>
    <row r="8237" spans="1:8" x14ac:dyDescent="0.25">
      <c r="A8237" s="96"/>
      <c r="G8237" s="39"/>
      <c r="H8237" s="30"/>
    </row>
    <row r="8238" spans="1:8" x14ac:dyDescent="0.25">
      <c r="A8238" s="96"/>
      <c r="G8238" s="39"/>
      <c r="H8238" s="30"/>
    </row>
    <row r="8239" spans="1:8" x14ac:dyDescent="0.25">
      <c r="A8239" s="96"/>
      <c r="G8239" s="39"/>
      <c r="H8239" s="30"/>
    </row>
    <row r="8240" spans="1:8" x14ac:dyDescent="0.25">
      <c r="A8240" s="96"/>
      <c r="G8240" s="39"/>
      <c r="H8240" s="30"/>
    </row>
    <row r="8241" spans="1:8" x14ac:dyDescent="0.25">
      <c r="A8241" s="96"/>
      <c r="G8241" s="39"/>
      <c r="H8241" s="30"/>
    </row>
    <row r="8242" spans="1:8" x14ac:dyDescent="0.25">
      <c r="A8242" s="96"/>
      <c r="G8242" s="39"/>
      <c r="H8242" s="30"/>
    </row>
    <row r="8243" spans="1:8" x14ac:dyDescent="0.25">
      <c r="A8243" s="96"/>
      <c r="G8243" s="39"/>
      <c r="H8243" s="30"/>
    </row>
    <row r="8244" spans="1:8" x14ac:dyDescent="0.25">
      <c r="A8244" s="96"/>
      <c r="G8244" s="39"/>
      <c r="H8244" s="30"/>
    </row>
    <row r="8245" spans="1:8" x14ac:dyDescent="0.25">
      <c r="A8245" s="96"/>
      <c r="G8245" s="39"/>
      <c r="H8245" s="30"/>
    </row>
    <row r="8246" spans="1:8" x14ac:dyDescent="0.25">
      <c r="A8246" s="96"/>
      <c r="G8246" s="39"/>
      <c r="H8246" s="30"/>
    </row>
    <row r="8247" spans="1:8" x14ac:dyDescent="0.25">
      <c r="A8247" s="96"/>
      <c r="G8247" s="39"/>
      <c r="H8247" s="30"/>
    </row>
    <row r="8248" spans="1:8" x14ac:dyDescent="0.25">
      <c r="A8248" s="96"/>
      <c r="G8248" s="39"/>
      <c r="H8248" s="30"/>
    </row>
    <row r="8249" spans="1:8" x14ac:dyDescent="0.25">
      <c r="A8249" s="96"/>
      <c r="G8249" s="39"/>
      <c r="H8249" s="30"/>
    </row>
    <row r="8250" spans="1:8" x14ac:dyDescent="0.25">
      <c r="A8250" s="96"/>
      <c r="G8250" s="39"/>
      <c r="H8250" s="30"/>
    </row>
    <row r="8251" spans="1:8" x14ac:dyDescent="0.25">
      <c r="A8251" s="96"/>
      <c r="G8251" s="39"/>
      <c r="H8251" s="30"/>
    </row>
    <row r="8252" spans="1:8" x14ac:dyDescent="0.25">
      <c r="A8252" s="96"/>
      <c r="G8252" s="39"/>
      <c r="H8252" s="30"/>
    </row>
    <row r="8253" spans="1:8" x14ac:dyDescent="0.25">
      <c r="A8253" s="96"/>
      <c r="G8253" s="39"/>
      <c r="H8253" s="30"/>
    </row>
    <row r="8254" spans="1:8" x14ac:dyDescent="0.25">
      <c r="A8254" s="96"/>
      <c r="G8254" s="39"/>
      <c r="H8254" s="30"/>
    </row>
    <row r="8255" spans="1:8" x14ac:dyDescent="0.25">
      <c r="A8255" s="96"/>
      <c r="G8255" s="39"/>
      <c r="H8255" s="30"/>
    </row>
    <row r="8256" spans="1:8" x14ac:dyDescent="0.25">
      <c r="A8256" s="96"/>
      <c r="G8256" s="39"/>
      <c r="H8256" s="30"/>
    </row>
    <row r="8257" spans="1:8" x14ac:dyDescent="0.25">
      <c r="A8257" s="96"/>
      <c r="G8257" s="39"/>
      <c r="H8257" s="30"/>
    </row>
    <row r="8258" spans="1:8" x14ac:dyDescent="0.25">
      <c r="A8258" s="96"/>
      <c r="G8258" s="39"/>
      <c r="H8258" s="30"/>
    </row>
    <row r="8259" spans="1:8" x14ac:dyDescent="0.25">
      <c r="A8259" s="96"/>
      <c r="G8259" s="39"/>
      <c r="H8259" s="30"/>
    </row>
    <row r="8260" spans="1:8" x14ac:dyDescent="0.25">
      <c r="A8260" s="96"/>
      <c r="G8260" s="39"/>
      <c r="H8260" s="30"/>
    </row>
    <row r="8261" spans="1:8" x14ac:dyDescent="0.25">
      <c r="A8261" s="96"/>
      <c r="G8261" s="39"/>
      <c r="H8261" s="30"/>
    </row>
    <row r="8262" spans="1:8" x14ac:dyDescent="0.25">
      <c r="A8262" s="96"/>
      <c r="G8262" s="39"/>
      <c r="H8262" s="30"/>
    </row>
    <row r="8263" spans="1:8" x14ac:dyDescent="0.25">
      <c r="A8263" s="96"/>
      <c r="G8263" s="39"/>
      <c r="H8263" s="30"/>
    </row>
    <row r="8264" spans="1:8" x14ac:dyDescent="0.25">
      <c r="A8264" s="96"/>
      <c r="G8264" s="39"/>
      <c r="H8264" s="30"/>
    </row>
    <row r="8265" spans="1:8" x14ac:dyDescent="0.25">
      <c r="A8265" s="96"/>
      <c r="G8265" s="39"/>
      <c r="H8265" s="30"/>
    </row>
    <row r="8266" spans="1:8" x14ac:dyDescent="0.25">
      <c r="A8266" s="96"/>
      <c r="G8266" s="39"/>
      <c r="H8266" s="30"/>
    </row>
    <row r="8267" spans="1:8" x14ac:dyDescent="0.25">
      <c r="A8267" s="96"/>
      <c r="G8267" s="39"/>
      <c r="H8267" s="30"/>
    </row>
    <row r="8268" spans="1:8" x14ac:dyDescent="0.25">
      <c r="A8268" s="96"/>
      <c r="G8268" s="39"/>
      <c r="H8268" s="30"/>
    </row>
    <row r="8269" spans="1:8" x14ac:dyDescent="0.25">
      <c r="A8269" s="96"/>
      <c r="G8269" s="39"/>
      <c r="H8269" s="30"/>
    </row>
    <row r="8270" spans="1:8" x14ac:dyDescent="0.25">
      <c r="A8270" s="96"/>
      <c r="G8270" s="39"/>
      <c r="H8270" s="30"/>
    </row>
    <row r="8271" spans="1:8" x14ac:dyDescent="0.25">
      <c r="A8271" s="96"/>
      <c r="G8271" s="39"/>
      <c r="H8271" s="30"/>
    </row>
    <row r="8272" spans="1:8" x14ac:dyDescent="0.25">
      <c r="A8272" s="96"/>
      <c r="G8272" s="39"/>
      <c r="H8272" s="30"/>
    </row>
    <row r="8273" spans="1:8" x14ac:dyDescent="0.25">
      <c r="A8273" s="96"/>
      <c r="G8273" s="39"/>
      <c r="H8273" s="30"/>
    </row>
    <row r="8274" spans="1:8" x14ac:dyDescent="0.25">
      <c r="A8274" s="96"/>
      <c r="G8274" s="39"/>
      <c r="H8274" s="30"/>
    </row>
    <row r="8275" spans="1:8" x14ac:dyDescent="0.25">
      <c r="A8275" s="96"/>
      <c r="G8275" s="39"/>
      <c r="H8275" s="30"/>
    </row>
    <row r="8276" spans="1:8" x14ac:dyDescent="0.25">
      <c r="A8276" s="96"/>
      <c r="G8276" s="39"/>
      <c r="H8276" s="30"/>
    </row>
    <row r="8277" spans="1:8" x14ac:dyDescent="0.25">
      <c r="A8277" s="96"/>
      <c r="G8277" s="39"/>
      <c r="H8277" s="30"/>
    </row>
    <row r="8278" spans="1:8" x14ac:dyDescent="0.25">
      <c r="A8278" s="96"/>
      <c r="G8278" s="39"/>
      <c r="H8278" s="30"/>
    </row>
    <row r="8279" spans="1:8" x14ac:dyDescent="0.25">
      <c r="A8279" s="96"/>
      <c r="G8279" s="39"/>
      <c r="H8279" s="30"/>
    </row>
    <row r="8280" spans="1:8" x14ac:dyDescent="0.25">
      <c r="A8280" s="96"/>
      <c r="G8280" s="39"/>
      <c r="H8280" s="30"/>
    </row>
    <row r="8281" spans="1:8" x14ac:dyDescent="0.25">
      <c r="A8281" s="96"/>
      <c r="G8281" s="39"/>
      <c r="H8281" s="30"/>
    </row>
    <row r="8282" spans="1:8" x14ac:dyDescent="0.25">
      <c r="A8282" s="96"/>
      <c r="G8282" s="39"/>
      <c r="H8282" s="30"/>
    </row>
    <row r="8283" spans="1:8" x14ac:dyDescent="0.25">
      <c r="A8283" s="96"/>
      <c r="G8283" s="39"/>
      <c r="H8283" s="30"/>
    </row>
    <row r="8284" spans="1:8" x14ac:dyDescent="0.25">
      <c r="A8284" s="96"/>
      <c r="G8284" s="39"/>
      <c r="H8284" s="30"/>
    </row>
    <row r="8285" spans="1:8" x14ac:dyDescent="0.25">
      <c r="A8285" s="96"/>
      <c r="G8285" s="39"/>
      <c r="H8285" s="30"/>
    </row>
    <row r="8286" spans="1:8" x14ac:dyDescent="0.25">
      <c r="A8286" s="96"/>
      <c r="G8286" s="39"/>
      <c r="H8286" s="30"/>
    </row>
    <row r="8287" spans="1:8" x14ac:dyDescent="0.25">
      <c r="A8287" s="96"/>
      <c r="G8287" s="39"/>
      <c r="H8287" s="30"/>
    </row>
    <row r="8288" spans="1:8" x14ac:dyDescent="0.25">
      <c r="A8288" s="96"/>
      <c r="G8288" s="39"/>
      <c r="H8288" s="30"/>
    </row>
    <row r="8289" spans="1:8" x14ac:dyDescent="0.25">
      <c r="A8289" s="96"/>
      <c r="G8289" s="39"/>
      <c r="H8289" s="30"/>
    </row>
    <row r="8290" spans="1:8" x14ac:dyDescent="0.25">
      <c r="A8290" s="96"/>
      <c r="G8290" s="39"/>
      <c r="H8290" s="30"/>
    </row>
    <row r="8291" spans="1:8" x14ac:dyDescent="0.25">
      <c r="A8291" s="96"/>
      <c r="G8291" s="39"/>
      <c r="H8291" s="30"/>
    </row>
    <row r="8292" spans="1:8" x14ac:dyDescent="0.25">
      <c r="A8292" s="96"/>
      <c r="G8292" s="39"/>
      <c r="H8292" s="30"/>
    </row>
    <row r="8293" spans="1:8" x14ac:dyDescent="0.25">
      <c r="A8293" s="96"/>
      <c r="G8293" s="39"/>
      <c r="H8293" s="30"/>
    </row>
    <row r="8294" spans="1:8" x14ac:dyDescent="0.25">
      <c r="A8294" s="96"/>
      <c r="G8294" s="39"/>
      <c r="H8294" s="30"/>
    </row>
    <row r="8295" spans="1:8" x14ac:dyDescent="0.25">
      <c r="A8295" s="96"/>
      <c r="G8295" s="39"/>
      <c r="H8295" s="30"/>
    </row>
    <row r="8296" spans="1:8" x14ac:dyDescent="0.25">
      <c r="A8296" s="96"/>
      <c r="G8296" s="39"/>
      <c r="H8296" s="30"/>
    </row>
    <row r="8297" spans="1:8" x14ac:dyDescent="0.25">
      <c r="A8297" s="96"/>
      <c r="G8297" s="39"/>
      <c r="H8297" s="30"/>
    </row>
    <row r="8298" spans="1:8" x14ac:dyDescent="0.25">
      <c r="A8298" s="96"/>
      <c r="G8298" s="39"/>
      <c r="H8298" s="30"/>
    </row>
    <row r="8299" spans="1:8" x14ac:dyDescent="0.25">
      <c r="A8299" s="96"/>
      <c r="G8299" s="39"/>
      <c r="H8299" s="30"/>
    </row>
    <row r="8300" spans="1:8" x14ac:dyDescent="0.25">
      <c r="A8300" s="96"/>
      <c r="G8300" s="39"/>
      <c r="H8300" s="30"/>
    </row>
    <row r="8301" spans="1:8" x14ac:dyDescent="0.25">
      <c r="A8301" s="96"/>
      <c r="G8301" s="39"/>
      <c r="H8301" s="30"/>
    </row>
    <row r="8302" spans="1:8" x14ac:dyDescent="0.25">
      <c r="A8302" s="96"/>
      <c r="G8302" s="39"/>
      <c r="H8302" s="30"/>
    </row>
    <row r="8303" spans="1:8" x14ac:dyDescent="0.25">
      <c r="A8303" s="96"/>
      <c r="G8303" s="39"/>
      <c r="H8303" s="30"/>
    </row>
    <row r="8304" spans="1:8" x14ac:dyDescent="0.25">
      <c r="A8304" s="96"/>
      <c r="G8304" s="39"/>
      <c r="H8304" s="30"/>
    </row>
    <row r="8305" spans="1:8" x14ac:dyDescent="0.25">
      <c r="A8305" s="96"/>
      <c r="G8305" s="39"/>
      <c r="H8305" s="30"/>
    </row>
    <row r="8306" spans="1:8" x14ac:dyDescent="0.25">
      <c r="A8306" s="96"/>
      <c r="G8306" s="39"/>
      <c r="H8306" s="30"/>
    </row>
    <row r="8307" spans="1:8" x14ac:dyDescent="0.25">
      <c r="A8307" s="96"/>
      <c r="G8307" s="39"/>
      <c r="H8307" s="30"/>
    </row>
    <row r="8308" spans="1:8" x14ac:dyDescent="0.25">
      <c r="A8308" s="96"/>
      <c r="G8308" s="39"/>
      <c r="H8308" s="30"/>
    </row>
    <row r="8309" spans="1:8" x14ac:dyDescent="0.25">
      <c r="A8309" s="96"/>
      <c r="G8309" s="39"/>
      <c r="H8309" s="30"/>
    </row>
    <row r="8310" spans="1:8" x14ac:dyDescent="0.25">
      <c r="A8310" s="96"/>
      <c r="G8310" s="39"/>
      <c r="H8310" s="30"/>
    </row>
    <row r="8311" spans="1:8" x14ac:dyDescent="0.25">
      <c r="A8311" s="96"/>
      <c r="G8311" s="39"/>
      <c r="H8311" s="30"/>
    </row>
    <row r="8312" spans="1:8" x14ac:dyDescent="0.25">
      <c r="A8312" s="96"/>
      <c r="G8312" s="39"/>
      <c r="H8312" s="30"/>
    </row>
    <row r="8313" spans="1:8" x14ac:dyDescent="0.25">
      <c r="A8313" s="96"/>
      <c r="G8313" s="39"/>
      <c r="H8313" s="30"/>
    </row>
    <row r="8314" spans="1:8" x14ac:dyDescent="0.25">
      <c r="A8314" s="96"/>
      <c r="G8314" s="39"/>
      <c r="H8314" s="30"/>
    </row>
    <row r="8315" spans="1:8" x14ac:dyDescent="0.25">
      <c r="A8315" s="96"/>
      <c r="G8315" s="39"/>
      <c r="H8315" s="30"/>
    </row>
    <row r="8316" spans="1:8" x14ac:dyDescent="0.25">
      <c r="A8316" s="96"/>
      <c r="G8316" s="39"/>
      <c r="H8316" s="30"/>
    </row>
    <row r="8317" spans="1:8" x14ac:dyDescent="0.25">
      <c r="A8317" s="96"/>
      <c r="G8317" s="39"/>
      <c r="H8317" s="30"/>
    </row>
    <row r="8318" spans="1:8" x14ac:dyDescent="0.25">
      <c r="A8318" s="96"/>
      <c r="G8318" s="39"/>
      <c r="H8318" s="30"/>
    </row>
    <row r="8319" spans="1:8" x14ac:dyDescent="0.25">
      <c r="A8319" s="96"/>
      <c r="G8319" s="39"/>
      <c r="H8319" s="30"/>
    </row>
    <row r="8320" spans="1:8" x14ac:dyDescent="0.25">
      <c r="A8320" s="96"/>
      <c r="G8320" s="39"/>
      <c r="H8320" s="30"/>
    </row>
    <row r="8321" spans="1:8" x14ac:dyDescent="0.25">
      <c r="A8321" s="96"/>
      <c r="G8321" s="39"/>
      <c r="H8321" s="30"/>
    </row>
    <row r="8322" spans="1:8" x14ac:dyDescent="0.25">
      <c r="A8322" s="96"/>
      <c r="G8322" s="39"/>
      <c r="H8322" s="30"/>
    </row>
    <row r="8323" spans="1:8" x14ac:dyDescent="0.25">
      <c r="A8323" s="96"/>
      <c r="G8323" s="39"/>
      <c r="H8323" s="30"/>
    </row>
    <row r="8324" spans="1:8" x14ac:dyDescent="0.25">
      <c r="A8324" s="96"/>
      <c r="G8324" s="39"/>
      <c r="H8324" s="30"/>
    </row>
    <row r="8325" spans="1:8" x14ac:dyDescent="0.25">
      <c r="A8325" s="96"/>
      <c r="G8325" s="39"/>
      <c r="H8325" s="30"/>
    </row>
    <row r="8326" spans="1:8" x14ac:dyDescent="0.25">
      <c r="A8326" s="96"/>
      <c r="G8326" s="39"/>
      <c r="H8326" s="30"/>
    </row>
    <row r="8327" spans="1:8" x14ac:dyDescent="0.25">
      <c r="A8327" s="96"/>
      <c r="G8327" s="39"/>
      <c r="H8327" s="30"/>
    </row>
    <row r="8328" spans="1:8" x14ac:dyDescent="0.25">
      <c r="A8328" s="96"/>
      <c r="G8328" s="39"/>
      <c r="H8328" s="30"/>
    </row>
    <row r="8329" spans="1:8" x14ac:dyDescent="0.25">
      <c r="A8329" s="96"/>
      <c r="G8329" s="39"/>
      <c r="H8329" s="30"/>
    </row>
    <row r="8330" spans="1:8" x14ac:dyDescent="0.25">
      <c r="A8330" s="96"/>
      <c r="G8330" s="39"/>
      <c r="H8330" s="30"/>
    </row>
    <row r="8331" spans="1:8" x14ac:dyDescent="0.25">
      <c r="A8331" s="96"/>
      <c r="G8331" s="39"/>
      <c r="H8331" s="30"/>
    </row>
    <row r="8332" spans="1:8" x14ac:dyDescent="0.25">
      <c r="A8332" s="96"/>
      <c r="G8332" s="39"/>
      <c r="H8332" s="30"/>
    </row>
    <row r="8333" spans="1:8" x14ac:dyDescent="0.25">
      <c r="A8333" s="96"/>
      <c r="G8333" s="39"/>
      <c r="H8333" s="30"/>
    </row>
    <row r="8334" spans="1:8" x14ac:dyDescent="0.25">
      <c r="A8334" s="96"/>
      <c r="G8334" s="39"/>
      <c r="H8334" s="30"/>
    </row>
    <row r="8335" spans="1:8" x14ac:dyDescent="0.25">
      <c r="A8335" s="96"/>
      <c r="G8335" s="39"/>
      <c r="H8335" s="30"/>
    </row>
    <row r="8336" spans="1:8" x14ac:dyDescent="0.25">
      <c r="A8336" s="96"/>
      <c r="G8336" s="39"/>
      <c r="H8336" s="30"/>
    </row>
    <row r="8337" spans="1:8" x14ac:dyDescent="0.25">
      <c r="A8337" s="96"/>
      <c r="G8337" s="39"/>
      <c r="H8337" s="30"/>
    </row>
    <row r="8338" spans="1:8" x14ac:dyDescent="0.25">
      <c r="A8338" s="96"/>
      <c r="G8338" s="39"/>
      <c r="H8338" s="30"/>
    </row>
    <row r="8339" spans="1:8" x14ac:dyDescent="0.25">
      <c r="A8339" s="96"/>
      <c r="G8339" s="39"/>
      <c r="H8339" s="30"/>
    </row>
    <row r="8340" spans="1:8" x14ac:dyDescent="0.25">
      <c r="A8340" s="96"/>
      <c r="G8340" s="39"/>
      <c r="H8340" s="30"/>
    </row>
    <row r="8341" spans="1:8" x14ac:dyDescent="0.25">
      <c r="A8341" s="96"/>
      <c r="G8341" s="39"/>
      <c r="H8341" s="30"/>
    </row>
    <row r="8342" spans="1:8" x14ac:dyDescent="0.25">
      <c r="A8342" s="96"/>
      <c r="G8342" s="39"/>
      <c r="H8342" s="30"/>
    </row>
    <row r="8343" spans="1:8" x14ac:dyDescent="0.25">
      <c r="A8343" s="96"/>
      <c r="G8343" s="39"/>
      <c r="H8343" s="30"/>
    </row>
    <row r="8344" spans="1:8" x14ac:dyDescent="0.25">
      <c r="A8344" s="96"/>
      <c r="G8344" s="39"/>
      <c r="H8344" s="30"/>
    </row>
    <row r="8345" spans="1:8" x14ac:dyDescent="0.25">
      <c r="A8345" s="96"/>
      <c r="G8345" s="39"/>
      <c r="H8345" s="30"/>
    </row>
    <row r="8346" spans="1:8" x14ac:dyDescent="0.25">
      <c r="A8346" s="96"/>
      <c r="G8346" s="39"/>
      <c r="H8346" s="30"/>
    </row>
    <row r="8347" spans="1:8" x14ac:dyDescent="0.25">
      <c r="A8347" s="96"/>
      <c r="G8347" s="39"/>
      <c r="H8347" s="30"/>
    </row>
    <row r="8348" spans="1:8" x14ac:dyDescent="0.25">
      <c r="A8348" s="96"/>
      <c r="G8348" s="39"/>
      <c r="H8348" s="30"/>
    </row>
    <row r="8349" spans="1:8" x14ac:dyDescent="0.25">
      <c r="A8349" s="96"/>
      <c r="G8349" s="39"/>
      <c r="H8349" s="30"/>
    </row>
    <row r="8350" spans="1:8" x14ac:dyDescent="0.25">
      <c r="A8350" s="96"/>
      <c r="G8350" s="39"/>
      <c r="H8350" s="30"/>
    </row>
    <row r="8351" spans="1:8" x14ac:dyDescent="0.25">
      <c r="A8351" s="96"/>
      <c r="G8351" s="39"/>
      <c r="H8351" s="30"/>
    </row>
    <row r="8352" spans="1:8" x14ac:dyDescent="0.25">
      <c r="A8352" s="96"/>
      <c r="G8352" s="39"/>
      <c r="H8352" s="30"/>
    </row>
    <row r="8353" spans="1:8" x14ac:dyDescent="0.25">
      <c r="A8353" s="96"/>
      <c r="G8353" s="39"/>
      <c r="H8353" s="30"/>
    </row>
    <row r="8354" spans="1:8" x14ac:dyDescent="0.25">
      <c r="A8354" s="96"/>
      <c r="G8354" s="39"/>
      <c r="H8354" s="30"/>
    </row>
    <row r="8355" spans="1:8" x14ac:dyDescent="0.25">
      <c r="A8355" s="96"/>
      <c r="G8355" s="39"/>
      <c r="H8355" s="30"/>
    </row>
    <row r="8356" spans="1:8" x14ac:dyDescent="0.25">
      <c r="A8356" s="96"/>
      <c r="G8356" s="39"/>
      <c r="H8356" s="30"/>
    </row>
    <row r="8357" spans="1:8" x14ac:dyDescent="0.25">
      <c r="A8357" s="96"/>
      <c r="G8357" s="39"/>
      <c r="H8357" s="30"/>
    </row>
    <row r="8358" spans="1:8" x14ac:dyDescent="0.25">
      <c r="A8358" s="96"/>
      <c r="G8358" s="39"/>
      <c r="H8358" s="30"/>
    </row>
    <row r="8359" spans="1:8" x14ac:dyDescent="0.25">
      <c r="A8359" s="96"/>
      <c r="G8359" s="39"/>
      <c r="H8359" s="30"/>
    </row>
    <row r="8360" spans="1:8" x14ac:dyDescent="0.25">
      <c r="A8360" s="96"/>
      <c r="G8360" s="39"/>
      <c r="H8360" s="30"/>
    </row>
    <row r="8361" spans="1:8" x14ac:dyDescent="0.25">
      <c r="A8361" s="96"/>
      <c r="G8361" s="39"/>
      <c r="H8361" s="30"/>
    </row>
    <row r="8362" spans="1:8" x14ac:dyDescent="0.25">
      <c r="A8362" s="96"/>
      <c r="G8362" s="39"/>
      <c r="H8362" s="30"/>
    </row>
    <row r="8363" spans="1:8" x14ac:dyDescent="0.25">
      <c r="A8363" s="96"/>
      <c r="G8363" s="39"/>
      <c r="H8363" s="30"/>
    </row>
    <row r="8364" spans="1:8" x14ac:dyDescent="0.25">
      <c r="A8364" s="96"/>
      <c r="G8364" s="39"/>
      <c r="H8364" s="30"/>
    </row>
    <row r="8365" spans="1:8" x14ac:dyDescent="0.25">
      <c r="A8365" s="96"/>
      <c r="G8365" s="39"/>
      <c r="H8365" s="30"/>
    </row>
    <row r="8366" spans="1:8" x14ac:dyDescent="0.25">
      <c r="A8366" s="96"/>
      <c r="G8366" s="39"/>
      <c r="H8366" s="30"/>
    </row>
    <row r="8367" spans="1:8" x14ac:dyDescent="0.25">
      <c r="A8367" s="96"/>
      <c r="G8367" s="39"/>
      <c r="H8367" s="30"/>
    </row>
    <row r="8368" spans="1:8" x14ac:dyDescent="0.25">
      <c r="A8368" s="96"/>
      <c r="G8368" s="39"/>
      <c r="H8368" s="30"/>
    </row>
    <row r="8369" spans="1:8" x14ac:dyDescent="0.25">
      <c r="A8369" s="96"/>
      <c r="G8369" s="39"/>
      <c r="H8369" s="30"/>
    </row>
    <row r="8370" spans="1:8" x14ac:dyDescent="0.25">
      <c r="A8370" s="96"/>
      <c r="G8370" s="39"/>
      <c r="H8370" s="30"/>
    </row>
    <row r="8371" spans="1:8" x14ac:dyDescent="0.25">
      <c r="A8371" s="96"/>
      <c r="G8371" s="39"/>
      <c r="H8371" s="30"/>
    </row>
    <row r="8372" spans="1:8" x14ac:dyDescent="0.25">
      <c r="A8372" s="96"/>
      <c r="G8372" s="39"/>
      <c r="H8372" s="30"/>
    </row>
    <row r="8373" spans="1:8" x14ac:dyDescent="0.25">
      <c r="A8373" s="96"/>
      <c r="G8373" s="39"/>
      <c r="H8373" s="30"/>
    </row>
    <row r="8374" spans="1:8" x14ac:dyDescent="0.25">
      <c r="A8374" s="96"/>
      <c r="G8374" s="39"/>
      <c r="H8374" s="30"/>
    </row>
    <row r="8375" spans="1:8" x14ac:dyDescent="0.25">
      <c r="A8375" s="96"/>
      <c r="G8375" s="39"/>
      <c r="H8375" s="30"/>
    </row>
    <row r="8376" spans="1:8" x14ac:dyDescent="0.25">
      <c r="A8376" s="96"/>
      <c r="G8376" s="39"/>
      <c r="H8376" s="30"/>
    </row>
    <row r="8377" spans="1:8" x14ac:dyDescent="0.25">
      <c r="A8377" s="96"/>
      <c r="G8377" s="39"/>
      <c r="H8377" s="30"/>
    </row>
    <row r="8378" spans="1:8" x14ac:dyDescent="0.25">
      <c r="A8378" s="96"/>
      <c r="G8378" s="39"/>
      <c r="H8378" s="30"/>
    </row>
    <row r="8379" spans="1:8" x14ac:dyDescent="0.25">
      <c r="A8379" s="96"/>
      <c r="G8379" s="39"/>
      <c r="H8379" s="30"/>
    </row>
    <row r="8380" spans="1:8" x14ac:dyDescent="0.25">
      <c r="A8380" s="96"/>
      <c r="G8380" s="39"/>
      <c r="H8380" s="30"/>
    </row>
    <row r="8381" spans="1:8" x14ac:dyDescent="0.25">
      <c r="A8381" s="96"/>
      <c r="G8381" s="39"/>
      <c r="H8381" s="30"/>
    </row>
    <row r="8382" spans="1:8" x14ac:dyDescent="0.25">
      <c r="A8382" s="96"/>
      <c r="G8382" s="39"/>
      <c r="H8382" s="30"/>
    </row>
    <row r="8383" spans="1:8" x14ac:dyDescent="0.25">
      <c r="A8383" s="96"/>
      <c r="G8383" s="39"/>
      <c r="H8383" s="30"/>
    </row>
    <row r="8384" spans="1:8" x14ac:dyDescent="0.25">
      <c r="A8384" s="96"/>
      <c r="G8384" s="39"/>
      <c r="H8384" s="30"/>
    </row>
    <row r="8385" spans="1:8" x14ac:dyDescent="0.25">
      <c r="A8385" s="96"/>
      <c r="G8385" s="39"/>
      <c r="H8385" s="30"/>
    </row>
    <row r="8386" spans="1:8" x14ac:dyDescent="0.25">
      <c r="A8386" s="96"/>
      <c r="G8386" s="39"/>
      <c r="H8386" s="30"/>
    </row>
    <row r="8387" spans="1:8" x14ac:dyDescent="0.25">
      <c r="A8387" s="96"/>
      <c r="G8387" s="39"/>
      <c r="H8387" s="30"/>
    </row>
    <row r="8388" spans="1:8" x14ac:dyDescent="0.25">
      <c r="A8388" s="96"/>
      <c r="G8388" s="39"/>
      <c r="H8388" s="30"/>
    </row>
    <row r="8389" spans="1:8" x14ac:dyDescent="0.25">
      <c r="A8389" s="96"/>
      <c r="G8389" s="39"/>
      <c r="H8389" s="30"/>
    </row>
    <row r="8390" spans="1:8" x14ac:dyDescent="0.25">
      <c r="A8390" s="96"/>
      <c r="G8390" s="39"/>
      <c r="H8390" s="30"/>
    </row>
    <row r="8391" spans="1:8" x14ac:dyDescent="0.25">
      <c r="A8391" s="96"/>
      <c r="G8391" s="39"/>
      <c r="H8391" s="30"/>
    </row>
    <row r="8392" spans="1:8" x14ac:dyDescent="0.25">
      <c r="A8392" s="96"/>
      <c r="G8392" s="39"/>
      <c r="H8392" s="30"/>
    </row>
    <row r="8393" spans="1:8" x14ac:dyDescent="0.25">
      <c r="A8393" s="96"/>
      <c r="G8393" s="39"/>
      <c r="H8393" s="30"/>
    </row>
    <row r="8394" spans="1:8" x14ac:dyDescent="0.25">
      <c r="A8394" s="96"/>
      <c r="G8394" s="39"/>
      <c r="H8394" s="30"/>
    </row>
    <row r="8395" spans="1:8" x14ac:dyDescent="0.25">
      <c r="A8395" s="96"/>
      <c r="G8395" s="39"/>
      <c r="H8395" s="30"/>
    </row>
    <row r="8396" spans="1:8" x14ac:dyDescent="0.25">
      <c r="A8396" s="96"/>
      <c r="G8396" s="39"/>
      <c r="H8396" s="30"/>
    </row>
    <row r="8397" spans="1:8" x14ac:dyDescent="0.25">
      <c r="A8397" s="96"/>
      <c r="G8397" s="39"/>
      <c r="H8397" s="30"/>
    </row>
    <row r="8398" spans="1:8" x14ac:dyDescent="0.25">
      <c r="A8398" s="96"/>
      <c r="G8398" s="39"/>
      <c r="H8398" s="30"/>
    </row>
    <row r="8399" spans="1:8" x14ac:dyDescent="0.25">
      <c r="A8399" s="96"/>
      <c r="G8399" s="39"/>
      <c r="H8399" s="30"/>
    </row>
    <row r="8400" spans="1:8" x14ac:dyDescent="0.25">
      <c r="A8400" s="96"/>
      <c r="G8400" s="39"/>
      <c r="H8400" s="30"/>
    </row>
    <row r="8401" spans="1:8" x14ac:dyDescent="0.25">
      <c r="A8401" s="96"/>
      <c r="G8401" s="39"/>
      <c r="H8401" s="30"/>
    </row>
    <row r="8402" spans="1:8" x14ac:dyDescent="0.25">
      <c r="A8402" s="96"/>
      <c r="G8402" s="39"/>
      <c r="H8402" s="30"/>
    </row>
    <row r="8403" spans="1:8" x14ac:dyDescent="0.25">
      <c r="A8403" s="96"/>
      <c r="G8403" s="39"/>
      <c r="H8403" s="30"/>
    </row>
    <row r="8404" spans="1:8" x14ac:dyDescent="0.25">
      <c r="A8404" s="96"/>
      <c r="G8404" s="39"/>
      <c r="H8404" s="30"/>
    </row>
    <row r="8405" spans="1:8" x14ac:dyDescent="0.25">
      <c r="A8405" s="96"/>
      <c r="G8405" s="39"/>
      <c r="H8405" s="30"/>
    </row>
    <row r="8406" spans="1:8" x14ac:dyDescent="0.25">
      <c r="A8406" s="96"/>
      <c r="G8406" s="39"/>
      <c r="H8406" s="30"/>
    </row>
    <row r="8407" spans="1:8" x14ac:dyDescent="0.25">
      <c r="A8407" s="96"/>
      <c r="G8407" s="39"/>
      <c r="H8407" s="30"/>
    </row>
    <row r="8408" spans="1:8" x14ac:dyDescent="0.25">
      <c r="A8408" s="96"/>
      <c r="G8408" s="39"/>
      <c r="H8408" s="30"/>
    </row>
    <row r="8409" spans="1:8" x14ac:dyDescent="0.25">
      <c r="A8409" s="96"/>
      <c r="G8409" s="39"/>
      <c r="H8409" s="30"/>
    </row>
    <row r="8410" spans="1:8" x14ac:dyDescent="0.25">
      <c r="A8410" s="96"/>
      <c r="G8410" s="39"/>
      <c r="H8410" s="30"/>
    </row>
    <row r="8411" spans="1:8" x14ac:dyDescent="0.25">
      <c r="A8411" s="96"/>
      <c r="G8411" s="39"/>
      <c r="H8411" s="30"/>
    </row>
    <row r="8412" spans="1:8" x14ac:dyDescent="0.25">
      <c r="A8412" s="96"/>
      <c r="G8412" s="39"/>
      <c r="H8412" s="30"/>
    </row>
    <row r="8413" spans="1:8" x14ac:dyDescent="0.25">
      <c r="A8413" s="96"/>
      <c r="G8413" s="39"/>
      <c r="H8413" s="30"/>
    </row>
    <row r="8414" spans="1:8" x14ac:dyDescent="0.25">
      <c r="A8414" s="96"/>
      <c r="G8414" s="39"/>
      <c r="H8414" s="30"/>
    </row>
    <row r="8415" spans="1:8" x14ac:dyDescent="0.25">
      <c r="A8415" s="96"/>
      <c r="G8415" s="39"/>
      <c r="H8415" s="30"/>
    </row>
    <row r="8416" spans="1:8" x14ac:dyDescent="0.25">
      <c r="A8416" s="96"/>
      <c r="G8416" s="39"/>
      <c r="H8416" s="30"/>
    </row>
    <row r="8417" spans="1:8" x14ac:dyDescent="0.25">
      <c r="A8417" s="96"/>
      <c r="G8417" s="39"/>
      <c r="H8417" s="30"/>
    </row>
    <row r="8418" spans="1:8" x14ac:dyDescent="0.25">
      <c r="A8418" s="96"/>
      <c r="G8418" s="39"/>
      <c r="H8418" s="30"/>
    </row>
    <row r="8419" spans="1:8" x14ac:dyDescent="0.25">
      <c r="A8419" s="96"/>
      <c r="G8419" s="39"/>
      <c r="H8419" s="30"/>
    </row>
    <row r="8420" spans="1:8" x14ac:dyDescent="0.25">
      <c r="A8420" s="96"/>
      <c r="G8420" s="39"/>
      <c r="H8420" s="30"/>
    </row>
    <row r="8421" spans="1:8" x14ac:dyDescent="0.25">
      <c r="A8421" s="96"/>
      <c r="G8421" s="39"/>
      <c r="H8421" s="30"/>
    </row>
    <row r="8422" spans="1:8" x14ac:dyDescent="0.25">
      <c r="A8422" s="96"/>
      <c r="G8422" s="39"/>
      <c r="H8422" s="30"/>
    </row>
    <row r="8423" spans="1:8" x14ac:dyDescent="0.25">
      <c r="A8423" s="96"/>
      <c r="G8423" s="39"/>
      <c r="H8423" s="30"/>
    </row>
    <row r="8424" spans="1:8" x14ac:dyDescent="0.25">
      <c r="A8424" s="96"/>
      <c r="G8424" s="39"/>
      <c r="H8424" s="30"/>
    </row>
    <row r="8425" spans="1:8" x14ac:dyDescent="0.25">
      <c r="A8425" s="96"/>
      <c r="G8425" s="39"/>
      <c r="H8425" s="30"/>
    </row>
    <row r="8426" spans="1:8" x14ac:dyDescent="0.25">
      <c r="A8426" s="96"/>
      <c r="G8426" s="39"/>
      <c r="H8426" s="30"/>
    </row>
    <row r="8427" spans="1:8" x14ac:dyDescent="0.25">
      <c r="A8427" s="96"/>
      <c r="G8427" s="39"/>
      <c r="H8427" s="30"/>
    </row>
    <row r="8428" spans="1:8" x14ac:dyDescent="0.25">
      <c r="A8428" s="96"/>
      <c r="G8428" s="39"/>
      <c r="H8428" s="30"/>
    </row>
    <row r="8429" spans="1:8" x14ac:dyDescent="0.25">
      <c r="A8429" s="96"/>
      <c r="G8429" s="39"/>
      <c r="H8429" s="30"/>
    </row>
    <row r="8430" spans="1:8" x14ac:dyDescent="0.25">
      <c r="A8430" s="96"/>
      <c r="G8430" s="39"/>
      <c r="H8430" s="30"/>
    </row>
    <row r="8431" spans="1:8" x14ac:dyDescent="0.25">
      <c r="A8431" s="96"/>
      <c r="G8431" s="39"/>
      <c r="H8431" s="30"/>
    </row>
    <row r="8432" spans="1:8" x14ac:dyDescent="0.25">
      <c r="A8432" s="96"/>
      <c r="G8432" s="39"/>
      <c r="H8432" s="30"/>
    </row>
    <row r="8433" spans="1:8" x14ac:dyDescent="0.25">
      <c r="A8433" s="96"/>
      <c r="G8433" s="39"/>
      <c r="H8433" s="30"/>
    </row>
    <row r="8434" spans="1:8" x14ac:dyDescent="0.25">
      <c r="A8434" s="96"/>
      <c r="G8434" s="39"/>
      <c r="H8434" s="30"/>
    </row>
    <row r="8435" spans="1:8" x14ac:dyDescent="0.25">
      <c r="A8435" s="96"/>
      <c r="G8435" s="39"/>
      <c r="H8435" s="30"/>
    </row>
    <row r="8436" spans="1:8" x14ac:dyDescent="0.25">
      <c r="A8436" s="96"/>
      <c r="G8436" s="39"/>
      <c r="H8436" s="30"/>
    </row>
    <row r="8437" spans="1:8" x14ac:dyDescent="0.25">
      <c r="A8437" s="96"/>
      <c r="G8437" s="39"/>
      <c r="H8437" s="30"/>
    </row>
    <row r="8438" spans="1:8" x14ac:dyDescent="0.25">
      <c r="A8438" s="96"/>
      <c r="G8438" s="39"/>
      <c r="H8438" s="30"/>
    </row>
    <row r="8439" spans="1:8" x14ac:dyDescent="0.25">
      <c r="A8439" s="96"/>
      <c r="G8439" s="39"/>
      <c r="H8439" s="30"/>
    </row>
    <row r="8440" spans="1:8" x14ac:dyDescent="0.25">
      <c r="A8440" s="96"/>
      <c r="G8440" s="39"/>
      <c r="H8440" s="30"/>
    </row>
    <row r="8441" spans="1:8" x14ac:dyDescent="0.25">
      <c r="A8441" s="96"/>
      <c r="G8441" s="39"/>
      <c r="H8441" s="30"/>
    </row>
    <row r="8442" spans="1:8" x14ac:dyDescent="0.25">
      <c r="A8442" s="96"/>
      <c r="G8442" s="39"/>
      <c r="H8442" s="30"/>
    </row>
    <row r="8443" spans="1:8" x14ac:dyDescent="0.25">
      <c r="A8443" s="96"/>
      <c r="G8443" s="39"/>
      <c r="H8443" s="30"/>
    </row>
    <row r="8444" spans="1:8" x14ac:dyDescent="0.25">
      <c r="A8444" s="96"/>
      <c r="G8444" s="39"/>
      <c r="H8444" s="30"/>
    </row>
    <row r="8445" spans="1:8" x14ac:dyDescent="0.25">
      <c r="A8445" s="96"/>
      <c r="G8445" s="39"/>
      <c r="H8445" s="30"/>
    </row>
    <row r="8446" spans="1:8" x14ac:dyDescent="0.25">
      <c r="A8446" s="96"/>
      <c r="G8446" s="39"/>
      <c r="H8446" s="30"/>
    </row>
    <row r="8447" spans="1:8" x14ac:dyDescent="0.25">
      <c r="A8447" s="96"/>
      <c r="G8447" s="39"/>
      <c r="H8447" s="30"/>
    </row>
    <row r="8448" spans="1:8" x14ac:dyDescent="0.25">
      <c r="A8448" s="96"/>
      <c r="G8448" s="39"/>
      <c r="H8448" s="30"/>
    </row>
    <row r="8449" spans="1:8" x14ac:dyDescent="0.25">
      <c r="A8449" s="96"/>
      <c r="G8449" s="39"/>
      <c r="H8449" s="30"/>
    </row>
    <row r="8450" spans="1:8" x14ac:dyDescent="0.25">
      <c r="A8450" s="96"/>
      <c r="G8450" s="39"/>
      <c r="H8450" s="30"/>
    </row>
    <row r="8451" spans="1:8" x14ac:dyDescent="0.25">
      <c r="A8451" s="96"/>
      <c r="G8451" s="39"/>
      <c r="H8451" s="30"/>
    </row>
    <row r="8452" spans="1:8" x14ac:dyDescent="0.25">
      <c r="A8452" s="96"/>
      <c r="G8452" s="39"/>
      <c r="H8452" s="30"/>
    </row>
    <row r="8453" spans="1:8" x14ac:dyDescent="0.25">
      <c r="A8453" s="96"/>
      <c r="G8453" s="39"/>
      <c r="H8453" s="30"/>
    </row>
    <row r="8454" spans="1:8" x14ac:dyDescent="0.25">
      <c r="A8454" s="96"/>
      <c r="G8454" s="39"/>
      <c r="H8454" s="30"/>
    </row>
    <row r="8455" spans="1:8" x14ac:dyDescent="0.25">
      <c r="A8455" s="96"/>
      <c r="G8455" s="39"/>
      <c r="H8455" s="30"/>
    </row>
    <row r="8456" spans="1:8" x14ac:dyDescent="0.25">
      <c r="A8456" s="96"/>
      <c r="G8456" s="39"/>
      <c r="H8456" s="30"/>
    </row>
    <row r="8457" spans="1:8" x14ac:dyDescent="0.25">
      <c r="A8457" s="96"/>
      <c r="G8457" s="39"/>
      <c r="H8457" s="30"/>
    </row>
    <row r="8458" spans="1:8" x14ac:dyDescent="0.25">
      <c r="A8458" s="96"/>
      <c r="G8458" s="39"/>
      <c r="H8458" s="30"/>
    </row>
    <row r="8459" spans="1:8" x14ac:dyDescent="0.25">
      <c r="A8459" s="96"/>
      <c r="G8459" s="39"/>
      <c r="H8459" s="30"/>
    </row>
    <row r="8460" spans="1:8" x14ac:dyDescent="0.25">
      <c r="A8460" s="96"/>
      <c r="G8460" s="39"/>
      <c r="H8460" s="30"/>
    </row>
    <row r="8461" spans="1:8" x14ac:dyDescent="0.25">
      <c r="A8461" s="96"/>
      <c r="G8461" s="39"/>
      <c r="H8461" s="30"/>
    </row>
    <row r="8462" spans="1:8" x14ac:dyDescent="0.25">
      <c r="A8462" s="96"/>
      <c r="G8462" s="39"/>
      <c r="H8462" s="30"/>
    </row>
    <row r="8463" spans="1:8" x14ac:dyDescent="0.25">
      <c r="A8463" s="96"/>
      <c r="G8463" s="39"/>
      <c r="H8463" s="30"/>
    </row>
    <row r="8464" spans="1:8" x14ac:dyDescent="0.25">
      <c r="A8464" s="96"/>
      <c r="G8464" s="39"/>
      <c r="H8464" s="30"/>
    </row>
    <row r="8465" spans="1:8" x14ac:dyDescent="0.25">
      <c r="A8465" s="96"/>
      <c r="G8465" s="39"/>
      <c r="H8465" s="30"/>
    </row>
    <row r="8466" spans="1:8" x14ac:dyDescent="0.25">
      <c r="A8466" s="96"/>
      <c r="G8466" s="39"/>
      <c r="H8466" s="30"/>
    </row>
    <row r="8467" spans="1:8" x14ac:dyDescent="0.25">
      <c r="A8467" s="96"/>
      <c r="G8467" s="39"/>
      <c r="H8467" s="30"/>
    </row>
    <row r="8468" spans="1:8" x14ac:dyDescent="0.25">
      <c r="A8468" s="96"/>
      <c r="G8468" s="39"/>
      <c r="H8468" s="30"/>
    </row>
    <row r="8469" spans="1:8" x14ac:dyDescent="0.25">
      <c r="A8469" s="96"/>
      <c r="G8469" s="39"/>
      <c r="H8469" s="30"/>
    </row>
    <row r="8470" spans="1:8" x14ac:dyDescent="0.25">
      <c r="A8470" s="96"/>
      <c r="G8470" s="39"/>
      <c r="H8470" s="30"/>
    </row>
    <row r="8471" spans="1:8" x14ac:dyDescent="0.25">
      <c r="A8471" s="96"/>
      <c r="G8471" s="39"/>
      <c r="H8471" s="30"/>
    </row>
    <row r="8472" spans="1:8" x14ac:dyDescent="0.25">
      <c r="A8472" s="96"/>
      <c r="G8472" s="39"/>
      <c r="H8472" s="30"/>
    </row>
    <row r="8473" spans="1:8" x14ac:dyDescent="0.25">
      <c r="A8473" s="96"/>
      <c r="G8473" s="39"/>
      <c r="H8473" s="30"/>
    </row>
    <row r="8474" spans="1:8" x14ac:dyDescent="0.25">
      <c r="A8474" s="96"/>
      <c r="G8474" s="39"/>
      <c r="H8474" s="30"/>
    </row>
    <row r="8475" spans="1:8" x14ac:dyDescent="0.25">
      <c r="A8475" s="96"/>
      <c r="G8475" s="39"/>
      <c r="H8475" s="30"/>
    </row>
    <row r="8476" spans="1:8" x14ac:dyDescent="0.25">
      <c r="A8476" s="96"/>
      <c r="G8476" s="39"/>
      <c r="H8476" s="30"/>
    </row>
    <row r="8477" spans="1:8" x14ac:dyDescent="0.25">
      <c r="A8477" s="96"/>
      <c r="G8477" s="39"/>
      <c r="H8477" s="30"/>
    </row>
    <row r="8478" spans="1:8" x14ac:dyDescent="0.25">
      <c r="A8478" s="96"/>
      <c r="G8478" s="39"/>
      <c r="H8478" s="30"/>
    </row>
    <row r="8479" spans="1:8" x14ac:dyDescent="0.25">
      <c r="A8479" s="96"/>
      <c r="G8479" s="39"/>
      <c r="H8479" s="30"/>
    </row>
    <row r="8480" spans="1:8" x14ac:dyDescent="0.25">
      <c r="A8480" s="96"/>
      <c r="G8480" s="39"/>
      <c r="H8480" s="30"/>
    </row>
    <row r="8481" spans="1:8" x14ac:dyDescent="0.25">
      <c r="A8481" s="96"/>
      <c r="G8481" s="39"/>
      <c r="H8481" s="30"/>
    </row>
    <row r="8482" spans="1:8" x14ac:dyDescent="0.25">
      <c r="A8482" s="96"/>
      <c r="G8482" s="39"/>
      <c r="H8482" s="30"/>
    </row>
    <row r="8483" spans="1:8" x14ac:dyDescent="0.25">
      <c r="A8483" s="96"/>
      <c r="G8483" s="39"/>
      <c r="H8483" s="30"/>
    </row>
    <row r="8484" spans="1:8" x14ac:dyDescent="0.25">
      <c r="A8484" s="96"/>
      <c r="G8484" s="39"/>
      <c r="H8484" s="30"/>
    </row>
    <row r="8485" spans="1:8" x14ac:dyDescent="0.25">
      <c r="A8485" s="96"/>
      <c r="G8485" s="39"/>
      <c r="H8485" s="30"/>
    </row>
    <row r="8486" spans="1:8" x14ac:dyDescent="0.25">
      <c r="A8486" s="96"/>
      <c r="G8486" s="39"/>
      <c r="H8486" s="30"/>
    </row>
    <row r="8487" spans="1:8" x14ac:dyDescent="0.25">
      <c r="A8487" s="96"/>
      <c r="G8487" s="39"/>
      <c r="H8487" s="30"/>
    </row>
    <row r="8488" spans="1:8" x14ac:dyDescent="0.25">
      <c r="A8488" s="96"/>
      <c r="G8488" s="39"/>
      <c r="H8488" s="30"/>
    </row>
    <row r="8489" spans="1:8" x14ac:dyDescent="0.25">
      <c r="A8489" s="96"/>
      <c r="G8489" s="39"/>
      <c r="H8489" s="30"/>
    </row>
    <row r="8490" spans="1:8" x14ac:dyDescent="0.25">
      <c r="A8490" s="96"/>
      <c r="G8490" s="39"/>
      <c r="H8490" s="30"/>
    </row>
    <row r="8491" spans="1:8" x14ac:dyDescent="0.25">
      <c r="A8491" s="96"/>
      <c r="G8491" s="39"/>
      <c r="H8491" s="30"/>
    </row>
    <row r="8492" spans="1:8" x14ac:dyDescent="0.25">
      <c r="A8492" s="96"/>
      <c r="G8492" s="39"/>
      <c r="H8492" s="30"/>
    </row>
    <row r="8493" spans="1:8" x14ac:dyDescent="0.25">
      <c r="A8493" s="96"/>
      <c r="G8493" s="39"/>
      <c r="H8493" s="30"/>
    </row>
    <row r="8494" spans="1:8" x14ac:dyDescent="0.25">
      <c r="A8494" s="96"/>
      <c r="G8494" s="39"/>
      <c r="H8494" s="30"/>
    </row>
    <row r="8495" spans="1:8" x14ac:dyDescent="0.25">
      <c r="A8495" s="96"/>
      <c r="G8495" s="39"/>
      <c r="H8495" s="30"/>
    </row>
    <row r="8496" spans="1:8" x14ac:dyDescent="0.25">
      <c r="A8496" s="96"/>
      <c r="G8496" s="39"/>
      <c r="H8496" s="30"/>
    </row>
    <row r="8497" spans="1:8" x14ac:dyDescent="0.25">
      <c r="A8497" s="96"/>
      <c r="G8497" s="39"/>
      <c r="H8497" s="30"/>
    </row>
    <row r="8498" spans="1:8" x14ac:dyDescent="0.25">
      <c r="A8498" s="96"/>
      <c r="G8498" s="39"/>
      <c r="H8498" s="30"/>
    </row>
    <row r="8499" spans="1:8" x14ac:dyDescent="0.25">
      <c r="A8499" s="96"/>
      <c r="G8499" s="39"/>
      <c r="H8499" s="30"/>
    </row>
    <row r="8500" spans="1:8" x14ac:dyDescent="0.25">
      <c r="A8500" s="96"/>
      <c r="G8500" s="39"/>
      <c r="H8500" s="30"/>
    </row>
    <row r="8501" spans="1:8" x14ac:dyDescent="0.25">
      <c r="A8501" s="96"/>
      <c r="G8501" s="39"/>
      <c r="H8501" s="30"/>
    </row>
    <row r="8502" spans="1:8" x14ac:dyDescent="0.25">
      <c r="A8502" s="96"/>
      <c r="G8502" s="39"/>
      <c r="H8502" s="30"/>
    </row>
    <row r="8503" spans="1:8" x14ac:dyDescent="0.25">
      <c r="A8503" s="96"/>
      <c r="G8503" s="39"/>
      <c r="H8503" s="30"/>
    </row>
    <row r="8504" spans="1:8" x14ac:dyDescent="0.25">
      <c r="A8504" s="96"/>
      <c r="G8504" s="39"/>
      <c r="H8504" s="30"/>
    </row>
    <row r="8505" spans="1:8" x14ac:dyDescent="0.25">
      <c r="A8505" s="96"/>
      <c r="G8505" s="39"/>
      <c r="H8505" s="30"/>
    </row>
    <row r="8506" spans="1:8" x14ac:dyDescent="0.25">
      <c r="A8506" s="96"/>
      <c r="G8506" s="39"/>
      <c r="H8506" s="30"/>
    </row>
    <row r="8507" spans="1:8" x14ac:dyDescent="0.25">
      <c r="A8507" s="96"/>
      <c r="G8507" s="39"/>
      <c r="H8507" s="30"/>
    </row>
    <row r="8508" spans="1:8" x14ac:dyDescent="0.25">
      <c r="A8508" s="96"/>
      <c r="G8508" s="39"/>
      <c r="H8508" s="30"/>
    </row>
    <row r="8509" spans="1:8" x14ac:dyDescent="0.25">
      <c r="A8509" s="96"/>
      <c r="G8509" s="39"/>
      <c r="H8509" s="30"/>
    </row>
    <row r="8510" spans="1:8" x14ac:dyDescent="0.25">
      <c r="A8510" s="96"/>
      <c r="G8510" s="39"/>
      <c r="H8510" s="30"/>
    </row>
    <row r="8511" spans="1:8" x14ac:dyDescent="0.25">
      <c r="A8511" s="96"/>
      <c r="G8511" s="39"/>
      <c r="H8511" s="30"/>
    </row>
    <row r="8512" spans="1:8" x14ac:dyDescent="0.25">
      <c r="A8512" s="96"/>
      <c r="G8512" s="39"/>
      <c r="H8512" s="30"/>
    </row>
    <row r="8513" spans="1:8" x14ac:dyDescent="0.25">
      <c r="A8513" s="96"/>
      <c r="G8513" s="39"/>
      <c r="H8513" s="30"/>
    </row>
    <row r="8514" spans="1:8" x14ac:dyDescent="0.25">
      <c r="A8514" s="96"/>
      <c r="G8514" s="39"/>
      <c r="H8514" s="30"/>
    </row>
    <row r="8515" spans="1:8" x14ac:dyDescent="0.25">
      <c r="A8515" s="96"/>
      <c r="G8515" s="39"/>
      <c r="H8515" s="30"/>
    </row>
    <row r="8516" spans="1:8" x14ac:dyDescent="0.25">
      <c r="A8516" s="96"/>
      <c r="G8516" s="39"/>
      <c r="H8516" s="30"/>
    </row>
    <row r="8517" spans="1:8" x14ac:dyDescent="0.25">
      <c r="A8517" s="96"/>
      <c r="G8517" s="39"/>
      <c r="H8517" s="30"/>
    </row>
    <row r="8518" spans="1:8" x14ac:dyDescent="0.25">
      <c r="A8518" s="96"/>
      <c r="G8518" s="39"/>
      <c r="H8518" s="30"/>
    </row>
    <row r="8519" spans="1:8" x14ac:dyDescent="0.25">
      <c r="A8519" s="96"/>
      <c r="G8519" s="39"/>
      <c r="H8519" s="30"/>
    </row>
    <row r="8520" spans="1:8" x14ac:dyDescent="0.25">
      <c r="A8520" s="96"/>
      <c r="G8520" s="39"/>
      <c r="H8520" s="30"/>
    </row>
    <row r="8521" spans="1:8" x14ac:dyDescent="0.25">
      <c r="A8521" s="96"/>
      <c r="G8521" s="39"/>
      <c r="H8521" s="30"/>
    </row>
    <row r="8522" spans="1:8" x14ac:dyDescent="0.25">
      <c r="A8522" s="96"/>
      <c r="G8522" s="39"/>
      <c r="H8522" s="30"/>
    </row>
    <row r="8523" spans="1:8" x14ac:dyDescent="0.25">
      <c r="A8523" s="96"/>
      <c r="G8523" s="39"/>
      <c r="H8523" s="30"/>
    </row>
    <row r="8524" spans="1:8" x14ac:dyDescent="0.25">
      <c r="A8524" s="96"/>
      <c r="G8524" s="39"/>
      <c r="H8524" s="30"/>
    </row>
    <row r="8525" spans="1:8" x14ac:dyDescent="0.25">
      <c r="A8525" s="96"/>
      <c r="G8525" s="39"/>
      <c r="H8525" s="30"/>
    </row>
    <row r="8526" spans="1:8" x14ac:dyDescent="0.25">
      <c r="A8526" s="96"/>
      <c r="G8526" s="39"/>
      <c r="H8526" s="30"/>
    </row>
    <row r="8527" spans="1:8" x14ac:dyDescent="0.25">
      <c r="A8527" s="96"/>
      <c r="G8527" s="39"/>
      <c r="H8527" s="30"/>
    </row>
    <row r="8528" spans="1:8" x14ac:dyDescent="0.25">
      <c r="A8528" s="96"/>
      <c r="G8528" s="39"/>
      <c r="H8528" s="30"/>
    </row>
    <row r="8529" spans="1:8" x14ac:dyDescent="0.25">
      <c r="A8529" s="96"/>
      <c r="G8529" s="39"/>
      <c r="H8529" s="30"/>
    </row>
    <row r="8530" spans="1:8" x14ac:dyDescent="0.25">
      <c r="A8530" s="96"/>
      <c r="G8530" s="39"/>
      <c r="H8530" s="30"/>
    </row>
    <row r="8531" spans="1:8" x14ac:dyDescent="0.25">
      <c r="A8531" s="96"/>
      <c r="G8531" s="39"/>
      <c r="H8531" s="30"/>
    </row>
    <row r="8532" spans="1:8" x14ac:dyDescent="0.25">
      <c r="A8532" s="96"/>
      <c r="G8532" s="39"/>
      <c r="H8532" s="30"/>
    </row>
    <row r="8533" spans="1:8" x14ac:dyDescent="0.25">
      <c r="A8533" s="96"/>
      <c r="G8533" s="39"/>
      <c r="H8533" s="30"/>
    </row>
    <row r="8534" spans="1:8" x14ac:dyDescent="0.25">
      <c r="A8534" s="96"/>
      <c r="G8534" s="39"/>
      <c r="H8534" s="30"/>
    </row>
    <row r="8535" spans="1:8" x14ac:dyDescent="0.25">
      <c r="A8535" s="96"/>
      <c r="G8535" s="39"/>
      <c r="H8535" s="30"/>
    </row>
    <row r="8536" spans="1:8" x14ac:dyDescent="0.25">
      <c r="A8536" s="96"/>
      <c r="G8536" s="39"/>
      <c r="H8536" s="30"/>
    </row>
    <row r="8537" spans="1:8" x14ac:dyDescent="0.25">
      <c r="A8537" s="96"/>
      <c r="G8537" s="39"/>
      <c r="H8537" s="30"/>
    </row>
    <row r="8538" spans="1:8" x14ac:dyDescent="0.25">
      <c r="A8538" s="96"/>
      <c r="G8538" s="39"/>
      <c r="H8538" s="30"/>
    </row>
    <row r="8539" spans="1:8" x14ac:dyDescent="0.25">
      <c r="A8539" s="96"/>
      <c r="G8539" s="39"/>
      <c r="H8539" s="30"/>
    </row>
    <row r="8540" spans="1:8" x14ac:dyDescent="0.25">
      <c r="A8540" s="96"/>
      <c r="G8540" s="39"/>
      <c r="H8540" s="30"/>
    </row>
    <row r="8541" spans="1:8" x14ac:dyDescent="0.25">
      <c r="A8541" s="96"/>
      <c r="G8541" s="39"/>
      <c r="H8541" s="30"/>
    </row>
    <row r="8542" spans="1:8" x14ac:dyDescent="0.25">
      <c r="A8542" s="96"/>
      <c r="G8542" s="39"/>
      <c r="H8542" s="30"/>
    </row>
    <row r="8543" spans="1:8" x14ac:dyDescent="0.25">
      <c r="A8543" s="96"/>
      <c r="G8543" s="39"/>
      <c r="H8543" s="30"/>
    </row>
    <row r="8544" spans="1:8" x14ac:dyDescent="0.25">
      <c r="A8544" s="96"/>
      <c r="G8544" s="39"/>
      <c r="H8544" s="30"/>
    </row>
    <row r="8545" spans="1:8" x14ac:dyDescent="0.25">
      <c r="A8545" s="96"/>
      <c r="G8545" s="39"/>
      <c r="H8545" s="30"/>
    </row>
    <row r="8546" spans="1:8" x14ac:dyDescent="0.25">
      <c r="A8546" s="96"/>
      <c r="G8546" s="39"/>
      <c r="H8546" s="30"/>
    </row>
    <row r="8547" spans="1:8" x14ac:dyDescent="0.25">
      <c r="A8547" s="96"/>
      <c r="G8547" s="39"/>
      <c r="H8547" s="30"/>
    </row>
    <row r="8548" spans="1:8" x14ac:dyDescent="0.25">
      <c r="A8548" s="96"/>
      <c r="G8548" s="39"/>
      <c r="H8548" s="30"/>
    </row>
    <row r="8549" spans="1:8" x14ac:dyDescent="0.25">
      <c r="A8549" s="96"/>
      <c r="G8549" s="39"/>
      <c r="H8549" s="30"/>
    </row>
    <row r="8550" spans="1:8" x14ac:dyDescent="0.25">
      <c r="A8550" s="96"/>
      <c r="G8550" s="39"/>
      <c r="H8550" s="30"/>
    </row>
    <row r="8551" spans="1:8" x14ac:dyDescent="0.25">
      <c r="A8551" s="96"/>
      <c r="G8551" s="39"/>
      <c r="H8551" s="30"/>
    </row>
    <row r="8552" spans="1:8" x14ac:dyDescent="0.25">
      <c r="A8552" s="96"/>
      <c r="G8552" s="39"/>
      <c r="H8552" s="30"/>
    </row>
    <row r="8553" spans="1:8" x14ac:dyDescent="0.25">
      <c r="A8553" s="96"/>
      <c r="G8553" s="39"/>
      <c r="H8553" s="30"/>
    </row>
    <row r="8554" spans="1:8" x14ac:dyDescent="0.25">
      <c r="A8554" s="96"/>
      <c r="G8554" s="39"/>
      <c r="H8554" s="30"/>
    </row>
    <row r="8555" spans="1:8" x14ac:dyDescent="0.25">
      <c r="A8555" s="96"/>
      <c r="G8555" s="39"/>
      <c r="H8555" s="30"/>
    </row>
    <row r="8556" spans="1:8" x14ac:dyDescent="0.25">
      <c r="A8556" s="96"/>
      <c r="G8556" s="39"/>
      <c r="H8556" s="30"/>
    </row>
    <row r="8557" spans="1:8" x14ac:dyDescent="0.25">
      <c r="A8557" s="96"/>
      <c r="G8557" s="39"/>
      <c r="H8557" s="30"/>
    </row>
    <row r="8558" spans="1:8" x14ac:dyDescent="0.25">
      <c r="A8558" s="96"/>
      <c r="G8558" s="39"/>
      <c r="H8558" s="30"/>
    </row>
    <row r="8559" spans="1:8" x14ac:dyDescent="0.25">
      <c r="A8559" s="96"/>
      <c r="G8559" s="39"/>
      <c r="H8559" s="30"/>
    </row>
    <row r="8560" spans="1:8" x14ac:dyDescent="0.25">
      <c r="A8560" s="96"/>
      <c r="G8560" s="39"/>
      <c r="H8560" s="30"/>
    </row>
    <row r="8561" spans="1:8" x14ac:dyDescent="0.25">
      <c r="A8561" s="96"/>
      <c r="G8561" s="39"/>
      <c r="H8561" s="30"/>
    </row>
    <row r="8562" spans="1:8" x14ac:dyDescent="0.25">
      <c r="A8562" s="96"/>
      <c r="G8562" s="39"/>
      <c r="H8562" s="30"/>
    </row>
    <row r="8563" spans="1:8" x14ac:dyDescent="0.25">
      <c r="A8563" s="96"/>
      <c r="G8563" s="39"/>
      <c r="H8563" s="30"/>
    </row>
    <row r="8564" spans="1:8" x14ac:dyDescent="0.25">
      <c r="A8564" s="96"/>
      <c r="G8564" s="39"/>
      <c r="H8564" s="30"/>
    </row>
    <row r="8565" spans="1:8" x14ac:dyDescent="0.25">
      <c r="A8565" s="96"/>
      <c r="G8565" s="39"/>
      <c r="H8565" s="30"/>
    </row>
    <row r="8566" spans="1:8" x14ac:dyDescent="0.25">
      <c r="A8566" s="96"/>
      <c r="G8566" s="39"/>
      <c r="H8566" s="30"/>
    </row>
    <row r="8567" spans="1:8" x14ac:dyDescent="0.25">
      <c r="A8567" s="96"/>
      <c r="G8567" s="39"/>
      <c r="H8567" s="30"/>
    </row>
    <row r="8568" spans="1:8" x14ac:dyDescent="0.25">
      <c r="A8568" s="96"/>
      <c r="G8568" s="39"/>
      <c r="H8568" s="30"/>
    </row>
    <row r="8569" spans="1:8" x14ac:dyDescent="0.25">
      <c r="A8569" s="96"/>
      <c r="G8569" s="39"/>
      <c r="H8569" s="30"/>
    </row>
    <row r="8570" spans="1:8" x14ac:dyDescent="0.25">
      <c r="A8570" s="96"/>
      <c r="G8570" s="39"/>
      <c r="H8570" s="30"/>
    </row>
    <row r="8571" spans="1:8" x14ac:dyDescent="0.25">
      <c r="A8571" s="96"/>
      <c r="G8571" s="39"/>
      <c r="H8571" s="30"/>
    </row>
    <row r="8572" spans="1:8" x14ac:dyDescent="0.25">
      <c r="A8572" s="96"/>
      <c r="G8572" s="39"/>
      <c r="H8572" s="30"/>
    </row>
    <row r="8573" spans="1:8" x14ac:dyDescent="0.25">
      <c r="A8573" s="96"/>
      <c r="G8573" s="39"/>
      <c r="H8573" s="30"/>
    </row>
    <row r="8574" spans="1:8" x14ac:dyDescent="0.25">
      <c r="A8574" s="96"/>
      <c r="G8574" s="39"/>
      <c r="H8574" s="30"/>
    </row>
    <row r="8575" spans="1:8" x14ac:dyDescent="0.25">
      <c r="A8575" s="96"/>
      <c r="G8575" s="39"/>
      <c r="H8575" s="30"/>
    </row>
    <row r="8576" spans="1:8" x14ac:dyDescent="0.25">
      <c r="A8576" s="96"/>
      <c r="G8576" s="39"/>
      <c r="H8576" s="30"/>
    </row>
    <row r="8577" spans="1:8" x14ac:dyDescent="0.25">
      <c r="A8577" s="96"/>
      <c r="G8577" s="39"/>
      <c r="H8577" s="30"/>
    </row>
    <row r="8578" spans="1:8" x14ac:dyDescent="0.25">
      <c r="A8578" s="96"/>
      <c r="G8578" s="39"/>
      <c r="H8578" s="30"/>
    </row>
    <row r="8579" spans="1:8" x14ac:dyDescent="0.25">
      <c r="A8579" s="96"/>
      <c r="G8579" s="39"/>
      <c r="H8579" s="30"/>
    </row>
    <row r="8580" spans="1:8" x14ac:dyDescent="0.25">
      <c r="A8580" s="96"/>
      <c r="G8580" s="39"/>
      <c r="H8580" s="30"/>
    </row>
    <row r="8581" spans="1:8" x14ac:dyDescent="0.25">
      <c r="A8581" s="96"/>
      <c r="G8581" s="39"/>
      <c r="H8581" s="30"/>
    </row>
    <row r="8582" spans="1:8" x14ac:dyDescent="0.25">
      <c r="A8582" s="96"/>
      <c r="G8582" s="39"/>
      <c r="H8582" s="30"/>
    </row>
    <row r="8583" spans="1:8" x14ac:dyDescent="0.25">
      <c r="A8583" s="96"/>
      <c r="G8583" s="39"/>
      <c r="H8583" s="30"/>
    </row>
    <row r="8584" spans="1:8" x14ac:dyDescent="0.25">
      <c r="A8584" s="96"/>
      <c r="G8584" s="39"/>
      <c r="H8584" s="30"/>
    </row>
    <row r="8585" spans="1:8" x14ac:dyDescent="0.25">
      <c r="A8585" s="96"/>
      <c r="G8585" s="39"/>
      <c r="H8585" s="30"/>
    </row>
    <row r="8586" spans="1:8" x14ac:dyDescent="0.25">
      <c r="A8586" s="96"/>
      <c r="G8586" s="39"/>
      <c r="H8586" s="30"/>
    </row>
    <row r="8587" spans="1:8" x14ac:dyDescent="0.25">
      <c r="A8587" s="96"/>
      <c r="G8587" s="39"/>
      <c r="H8587" s="30"/>
    </row>
    <row r="8588" spans="1:8" x14ac:dyDescent="0.25">
      <c r="A8588" s="96"/>
      <c r="G8588" s="39"/>
      <c r="H8588" s="30"/>
    </row>
    <row r="8589" spans="1:8" x14ac:dyDescent="0.25">
      <c r="A8589" s="96"/>
      <c r="G8589" s="39"/>
      <c r="H8589" s="30"/>
    </row>
    <row r="8590" spans="1:8" x14ac:dyDescent="0.25">
      <c r="A8590" s="96"/>
      <c r="G8590" s="39"/>
      <c r="H8590" s="30"/>
    </row>
    <row r="8591" spans="1:8" x14ac:dyDescent="0.25">
      <c r="A8591" s="96"/>
      <c r="G8591" s="39"/>
      <c r="H8591" s="30"/>
    </row>
    <row r="8592" spans="1:8" x14ac:dyDescent="0.25">
      <c r="A8592" s="96"/>
      <c r="G8592" s="39"/>
      <c r="H8592" s="30"/>
    </row>
    <row r="8593" spans="1:8" x14ac:dyDescent="0.25">
      <c r="A8593" s="96"/>
      <c r="G8593" s="39"/>
      <c r="H8593" s="30"/>
    </row>
    <row r="8594" spans="1:8" x14ac:dyDescent="0.25">
      <c r="A8594" s="96"/>
      <c r="G8594" s="39"/>
      <c r="H8594" s="30"/>
    </row>
    <row r="8595" spans="1:8" x14ac:dyDescent="0.25">
      <c r="A8595" s="96"/>
      <c r="G8595" s="39"/>
      <c r="H8595" s="30"/>
    </row>
    <row r="8596" spans="1:8" x14ac:dyDescent="0.25">
      <c r="A8596" s="96"/>
      <c r="G8596" s="39"/>
      <c r="H8596" s="30"/>
    </row>
    <row r="8597" spans="1:8" x14ac:dyDescent="0.25">
      <c r="A8597" s="96"/>
      <c r="G8597" s="39"/>
      <c r="H8597" s="30"/>
    </row>
    <row r="8598" spans="1:8" x14ac:dyDescent="0.25">
      <c r="A8598" s="96"/>
      <c r="G8598" s="39"/>
      <c r="H8598" s="30"/>
    </row>
    <row r="8599" spans="1:8" x14ac:dyDescent="0.25">
      <c r="A8599" s="96"/>
      <c r="G8599" s="39"/>
      <c r="H8599" s="30"/>
    </row>
    <row r="8600" spans="1:8" x14ac:dyDescent="0.25">
      <c r="A8600" s="96"/>
      <c r="G8600" s="39"/>
      <c r="H8600" s="30"/>
    </row>
    <row r="8601" spans="1:8" x14ac:dyDescent="0.25">
      <c r="A8601" s="96"/>
      <c r="G8601" s="39"/>
      <c r="H8601" s="30"/>
    </row>
    <row r="8602" spans="1:8" x14ac:dyDescent="0.25">
      <c r="A8602" s="96"/>
      <c r="G8602" s="39"/>
      <c r="H8602" s="30"/>
    </row>
    <row r="8603" spans="1:8" x14ac:dyDescent="0.25">
      <c r="A8603" s="96"/>
      <c r="G8603" s="39"/>
      <c r="H8603" s="30"/>
    </row>
    <row r="8604" spans="1:8" x14ac:dyDescent="0.25">
      <c r="A8604" s="96"/>
      <c r="G8604" s="39"/>
      <c r="H8604" s="30"/>
    </row>
    <row r="8605" spans="1:8" x14ac:dyDescent="0.25">
      <c r="A8605" s="96"/>
      <c r="G8605" s="39"/>
      <c r="H8605" s="30"/>
    </row>
    <row r="8606" spans="1:8" x14ac:dyDescent="0.25">
      <c r="A8606" s="96"/>
      <c r="G8606" s="39"/>
      <c r="H8606" s="30"/>
    </row>
    <row r="8607" spans="1:8" x14ac:dyDescent="0.25">
      <c r="A8607" s="96"/>
      <c r="G8607" s="39"/>
      <c r="H8607" s="30"/>
    </row>
    <row r="8608" spans="1:8" x14ac:dyDescent="0.25">
      <c r="A8608" s="96"/>
      <c r="G8608" s="39"/>
      <c r="H8608" s="30"/>
    </row>
    <row r="8609" spans="1:8" x14ac:dyDescent="0.25">
      <c r="A8609" s="96"/>
      <c r="G8609" s="39"/>
      <c r="H8609" s="30"/>
    </row>
    <row r="8610" spans="1:8" x14ac:dyDescent="0.25">
      <c r="A8610" s="96"/>
      <c r="G8610" s="39"/>
      <c r="H8610" s="30"/>
    </row>
    <row r="8611" spans="1:8" x14ac:dyDescent="0.25">
      <c r="A8611" s="96"/>
      <c r="G8611" s="39"/>
      <c r="H8611" s="30"/>
    </row>
    <row r="8612" spans="1:8" x14ac:dyDescent="0.25">
      <c r="A8612" s="96"/>
      <c r="G8612" s="39"/>
      <c r="H8612" s="30"/>
    </row>
    <row r="8613" spans="1:8" x14ac:dyDescent="0.25">
      <c r="A8613" s="96"/>
      <c r="G8613" s="39"/>
      <c r="H8613" s="30"/>
    </row>
    <row r="8614" spans="1:8" x14ac:dyDescent="0.25">
      <c r="A8614" s="96"/>
      <c r="G8614" s="39"/>
      <c r="H8614" s="30"/>
    </row>
    <row r="8615" spans="1:8" x14ac:dyDescent="0.25">
      <c r="A8615" s="96"/>
      <c r="G8615" s="39"/>
      <c r="H8615" s="30"/>
    </row>
    <row r="8616" spans="1:8" x14ac:dyDescent="0.25">
      <c r="A8616" s="96"/>
      <c r="G8616" s="39"/>
      <c r="H8616" s="30"/>
    </row>
    <row r="8617" spans="1:8" x14ac:dyDescent="0.25">
      <c r="A8617" s="96"/>
      <c r="G8617" s="39"/>
      <c r="H8617" s="30"/>
    </row>
    <row r="8618" spans="1:8" x14ac:dyDescent="0.25">
      <c r="A8618" s="96"/>
      <c r="G8618" s="39"/>
      <c r="H8618" s="30"/>
    </row>
    <row r="8619" spans="1:8" x14ac:dyDescent="0.25">
      <c r="A8619" s="96"/>
      <c r="G8619" s="39"/>
      <c r="H8619" s="30"/>
    </row>
    <row r="8620" spans="1:8" x14ac:dyDescent="0.25">
      <c r="A8620" s="96"/>
      <c r="G8620" s="39"/>
      <c r="H8620" s="30"/>
    </row>
    <row r="8621" spans="1:8" x14ac:dyDescent="0.25">
      <c r="A8621" s="96"/>
      <c r="G8621" s="39"/>
      <c r="H8621" s="30"/>
    </row>
    <row r="8622" spans="1:8" x14ac:dyDescent="0.25">
      <c r="A8622" s="96"/>
      <c r="G8622" s="39"/>
      <c r="H8622" s="30"/>
    </row>
    <row r="8623" spans="1:8" x14ac:dyDescent="0.25">
      <c r="A8623" s="96"/>
      <c r="G8623" s="39"/>
      <c r="H8623" s="30"/>
    </row>
    <row r="8624" spans="1:8" x14ac:dyDescent="0.25">
      <c r="A8624" s="96"/>
      <c r="G8624" s="39"/>
      <c r="H8624" s="30"/>
    </row>
    <row r="8625" spans="1:8" x14ac:dyDescent="0.25">
      <c r="A8625" s="96"/>
      <c r="G8625" s="39"/>
      <c r="H8625" s="30"/>
    </row>
    <row r="8626" spans="1:8" x14ac:dyDescent="0.25">
      <c r="A8626" s="96"/>
      <c r="G8626" s="39"/>
      <c r="H8626" s="30"/>
    </row>
    <row r="8627" spans="1:8" x14ac:dyDescent="0.25">
      <c r="A8627" s="96"/>
      <c r="G8627" s="39"/>
      <c r="H8627" s="30"/>
    </row>
    <row r="8628" spans="1:8" x14ac:dyDescent="0.25">
      <c r="A8628" s="96"/>
      <c r="G8628" s="39"/>
      <c r="H8628" s="30"/>
    </row>
    <row r="8629" spans="1:8" x14ac:dyDescent="0.25">
      <c r="A8629" s="96"/>
      <c r="G8629" s="39"/>
      <c r="H8629" s="30"/>
    </row>
    <row r="8630" spans="1:8" x14ac:dyDescent="0.25">
      <c r="A8630" s="96"/>
      <c r="G8630" s="39"/>
      <c r="H8630" s="30"/>
    </row>
    <row r="8631" spans="1:8" x14ac:dyDescent="0.25">
      <c r="A8631" s="96"/>
      <c r="G8631" s="39"/>
      <c r="H8631" s="30"/>
    </row>
    <row r="8632" spans="1:8" x14ac:dyDescent="0.25">
      <c r="A8632" s="96"/>
      <c r="G8632" s="39"/>
      <c r="H8632" s="30"/>
    </row>
    <row r="8633" spans="1:8" x14ac:dyDescent="0.25">
      <c r="A8633" s="96"/>
      <c r="G8633" s="39"/>
      <c r="H8633" s="30"/>
    </row>
    <row r="8634" spans="1:8" x14ac:dyDescent="0.25">
      <c r="A8634" s="96"/>
      <c r="G8634" s="39"/>
      <c r="H8634" s="30"/>
    </row>
    <row r="8635" spans="1:8" x14ac:dyDescent="0.25">
      <c r="A8635" s="96"/>
      <c r="G8635" s="39"/>
      <c r="H8635" s="30"/>
    </row>
    <row r="8636" spans="1:8" x14ac:dyDescent="0.25">
      <c r="A8636" s="96"/>
      <c r="G8636" s="39"/>
      <c r="H8636" s="30"/>
    </row>
    <row r="8637" spans="1:8" x14ac:dyDescent="0.25">
      <c r="A8637" s="96"/>
      <c r="G8637" s="39"/>
      <c r="H8637" s="30"/>
    </row>
    <row r="8638" spans="1:8" x14ac:dyDescent="0.25">
      <c r="A8638" s="96"/>
      <c r="G8638" s="39"/>
      <c r="H8638" s="30"/>
    </row>
    <row r="8639" spans="1:8" x14ac:dyDescent="0.25">
      <c r="A8639" s="96"/>
      <c r="G8639" s="39"/>
      <c r="H8639" s="30"/>
    </row>
    <row r="8640" spans="1:8" x14ac:dyDescent="0.25">
      <c r="A8640" s="96"/>
      <c r="G8640" s="39"/>
      <c r="H8640" s="30"/>
    </row>
    <row r="8641" spans="1:8" x14ac:dyDescent="0.25">
      <c r="A8641" s="96"/>
      <c r="G8641" s="39"/>
      <c r="H8641" s="30"/>
    </row>
    <row r="8642" spans="1:8" x14ac:dyDescent="0.25">
      <c r="A8642" s="96"/>
      <c r="G8642" s="39"/>
      <c r="H8642" s="30"/>
    </row>
    <row r="8643" spans="1:8" x14ac:dyDescent="0.25">
      <c r="A8643" s="96"/>
      <c r="G8643" s="39"/>
      <c r="H8643" s="30"/>
    </row>
    <row r="8644" spans="1:8" x14ac:dyDescent="0.25">
      <c r="A8644" s="96"/>
      <c r="G8644" s="39"/>
      <c r="H8644" s="30"/>
    </row>
    <row r="8645" spans="1:8" x14ac:dyDescent="0.25">
      <c r="A8645" s="96"/>
      <c r="G8645" s="39"/>
      <c r="H8645" s="30"/>
    </row>
    <row r="8646" spans="1:8" x14ac:dyDescent="0.25">
      <c r="A8646" s="96"/>
      <c r="G8646" s="39"/>
      <c r="H8646" s="30"/>
    </row>
    <row r="8647" spans="1:8" x14ac:dyDescent="0.25">
      <c r="A8647" s="96"/>
      <c r="G8647" s="39"/>
      <c r="H8647" s="30"/>
    </row>
    <row r="8648" spans="1:8" x14ac:dyDescent="0.25">
      <c r="A8648" s="96"/>
      <c r="G8648" s="39"/>
      <c r="H8648" s="30"/>
    </row>
    <row r="8649" spans="1:8" x14ac:dyDescent="0.25">
      <c r="A8649" s="96"/>
      <c r="G8649" s="39"/>
      <c r="H8649" s="30"/>
    </row>
    <row r="8650" spans="1:8" x14ac:dyDescent="0.25">
      <c r="A8650" s="96"/>
      <c r="G8650" s="39"/>
      <c r="H8650" s="30"/>
    </row>
    <row r="8651" spans="1:8" x14ac:dyDescent="0.25">
      <c r="A8651" s="96"/>
      <c r="G8651" s="39"/>
      <c r="H8651" s="30"/>
    </row>
    <row r="8652" spans="1:8" x14ac:dyDescent="0.25">
      <c r="A8652" s="96"/>
      <c r="G8652" s="39"/>
      <c r="H8652" s="30"/>
    </row>
    <row r="8653" spans="1:8" x14ac:dyDescent="0.25">
      <c r="A8653" s="96"/>
      <c r="G8653" s="39"/>
      <c r="H8653" s="30"/>
    </row>
    <row r="8654" spans="1:8" x14ac:dyDescent="0.25">
      <c r="A8654" s="96"/>
      <c r="G8654" s="39"/>
      <c r="H8654" s="30"/>
    </row>
    <row r="8655" spans="1:8" x14ac:dyDescent="0.25">
      <c r="A8655" s="96"/>
      <c r="G8655" s="39"/>
      <c r="H8655" s="30"/>
    </row>
    <row r="8656" spans="1:8" x14ac:dyDescent="0.25">
      <c r="A8656" s="96"/>
      <c r="G8656" s="39"/>
      <c r="H8656" s="30"/>
    </row>
    <row r="8657" spans="1:8" x14ac:dyDescent="0.25">
      <c r="A8657" s="96"/>
      <c r="G8657" s="39"/>
      <c r="H8657" s="30"/>
    </row>
    <row r="8658" spans="1:8" x14ac:dyDescent="0.25">
      <c r="A8658" s="96"/>
      <c r="G8658" s="39"/>
      <c r="H8658" s="30"/>
    </row>
    <row r="8659" spans="1:8" x14ac:dyDescent="0.25">
      <c r="A8659" s="96"/>
      <c r="G8659" s="39"/>
      <c r="H8659" s="30"/>
    </row>
    <row r="8660" spans="1:8" x14ac:dyDescent="0.25">
      <c r="A8660" s="96"/>
      <c r="G8660" s="39"/>
      <c r="H8660" s="30"/>
    </row>
    <row r="8661" spans="1:8" x14ac:dyDescent="0.25">
      <c r="A8661" s="96"/>
      <c r="G8661" s="39"/>
      <c r="H8661" s="30"/>
    </row>
    <row r="8662" spans="1:8" x14ac:dyDescent="0.25">
      <c r="A8662" s="96"/>
      <c r="G8662" s="39"/>
      <c r="H8662" s="30"/>
    </row>
    <row r="8663" spans="1:8" x14ac:dyDescent="0.25">
      <c r="A8663" s="96"/>
      <c r="G8663" s="39"/>
      <c r="H8663" s="30"/>
    </row>
    <row r="8664" spans="1:8" x14ac:dyDescent="0.25">
      <c r="A8664" s="96"/>
      <c r="G8664" s="39"/>
      <c r="H8664" s="30"/>
    </row>
    <row r="8665" spans="1:8" x14ac:dyDescent="0.25">
      <c r="A8665" s="96"/>
      <c r="G8665" s="39"/>
      <c r="H8665" s="30"/>
    </row>
    <row r="8666" spans="1:8" x14ac:dyDescent="0.25">
      <c r="A8666" s="96"/>
      <c r="G8666" s="39"/>
      <c r="H8666" s="30"/>
    </row>
    <row r="8667" spans="1:8" x14ac:dyDescent="0.25">
      <c r="A8667" s="96"/>
      <c r="G8667" s="39"/>
      <c r="H8667" s="30"/>
    </row>
    <row r="8668" spans="1:8" x14ac:dyDescent="0.25">
      <c r="A8668" s="96"/>
      <c r="G8668" s="39"/>
      <c r="H8668" s="30"/>
    </row>
    <row r="8669" spans="1:8" x14ac:dyDescent="0.25">
      <c r="A8669" s="96"/>
      <c r="G8669" s="39"/>
      <c r="H8669" s="30"/>
    </row>
    <row r="8670" spans="1:8" x14ac:dyDescent="0.25">
      <c r="A8670" s="96"/>
      <c r="G8670" s="39"/>
      <c r="H8670" s="30"/>
    </row>
    <row r="8671" spans="1:8" x14ac:dyDescent="0.25">
      <c r="A8671" s="96"/>
      <c r="G8671" s="39"/>
      <c r="H8671" s="30"/>
    </row>
    <row r="8672" spans="1:8" x14ac:dyDescent="0.25">
      <c r="A8672" s="96"/>
      <c r="G8672" s="39"/>
      <c r="H8672" s="30"/>
    </row>
    <row r="8673" spans="1:8" x14ac:dyDescent="0.25">
      <c r="A8673" s="96"/>
      <c r="G8673" s="39"/>
      <c r="H8673" s="30"/>
    </row>
    <row r="8674" spans="1:8" x14ac:dyDescent="0.25">
      <c r="A8674" s="96"/>
      <c r="G8674" s="39"/>
      <c r="H8674" s="30"/>
    </row>
    <row r="8675" spans="1:8" x14ac:dyDescent="0.25">
      <c r="A8675" s="96"/>
      <c r="G8675" s="39"/>
      <c r="H8675" s="30"/>
    </row>
    <row r="8676" spans="1:8" x14ac:dyDescent="0.25">
      <c r="A8676" s="96"/>
      <c r="G8676" s="39"/>
      <c r="H8676" s="30"/>
    </row>
    <row r="8677" spans="1:8" x14ac:dyDescent="0.25">
      <c r="A8677" s="96"/>
      <c r="G8677" s="39"/>
      <c r="H8677" s="30"/>
    </row>
    <row r="8678" spans="1:8" x14ac:dyDescent="0.25">
      <c r="A8678" s="96"/>
      <c r="G8678" s="39"/>
      <c r="H8678" s="30"/>
    </row>
    <row r="8679" spans="1:8" x14ac:dyDescent="0.25">
      <c r="A8679" s="96"/>
      <c r="G8679" s="39"/>
      <c r="H8679" s="30"/>
    </row>
    <row r="8680" spans="1:8" x14ac:dyDescent="0.25">
      <c r="A8680" s="96"/>
      <c r="G8680" s="39"/>
      <c r="H8680" s="30"/>
    </row>
    <row r="8681" spans="1:8" x14ac:dyDescent="0.25">
      <c r="A8681" s="96"/>
      <c r="G8681" s="39"/>
      <c r="H8681" s="30"/>
    </row>
    <row r="8682" spans="1:8" x14ac:dyDescent="0.25">
      <c r="A8682" s="96"/>
      <c r="G8682" s="39"/>
      <c r="H8682" s="30"/>
    </row>
    <row r="8683" spans="1:8" x14ac:dyDescent="0.25">
      <c r="A8683" s="96"/>
      <c r="G8683" s="39"/>
      <c r="H8683" s="30"/>
    </row>
    <row r="8684" spans="1:8" x14ac:dyDescent="0.25">
      <c r="A8684" s="96"/>
      <c r="G8684" s="39"/>
      <c r="H8684" s="30"/>
    </row>
    <row r="8685" spans="1:8" x14ac:dyDescent="0.25">
      <c r="A8685" s="96"/>
      <c r="G8685" s="39"/>
      <c r="H8685" s="30"/>
    </row>
    <row r="8686" spans="1:8" x14ac:dyDescent="0.25">
      <c r="A8686" s="96"/>
      <c r="G8686" s="39"/>
      <c r="H8686" s="30"/>
    </row>
    <row r="8687" spans="1:8" x14ac:dyDescent="0.25">
      <c r="A8687" s="96"/>
      <c r="G8687" s="39"/>
      <c r="H8687" s="30"/>
    </row>
    <row r="8688" spans="1:8" x14ac:dyDescent="0.25">
      <c r="A8688" s="96"/>
      <c r="G8688" s="39"/>
      <c r="H8688" s="30"/>
    </row>
    <row r="8689" spans="1:8" x14ac:dyDescent="0.25">
      <c r="A8689" s="96"/>
      <c r="G8689" s="39"/>
      <c r="H8689" s="30"/>
    </row>
    <row r="8690" spans="1:8" x14ac:dyDescent="0.25">
      <c r="A8690" s="96"/>
      <c r="G8690" s="39"/>
      <c r="H8690" s="30"/>
    </row>
    <row r="8691" spans="1:8" x14ac:dyDescent="0.25">
      <c r="A8691" s="96"/>
      <c r="G8691" s="39"/>
      <c r="H8691" s="30"/>
    </row>
    <row r="8692" spans="1:8" x14ac:dyDescent="0.25">
      <c r="A8692" s="96"/>
      <c r="G8692" s="39"/>
      <c r="H8692" s="30"/>
    </row>
    <row r="8693" spans="1:8" x14ac:dyDescent="0.25">
      <c r="A8693" s="96"/>
      <c r="G8693" s="39"/>
      <c r="H8693" s="30"/>
    </row>
    <row r="8694" spans="1:8" x14ac:dyDescent="0.25">
      <c r="A8694" s="96"/>
      <c r="G8694" s="39"/>
      <c r="H8694" s="30"/>
    </row>
    <row r="8695" spans="1:8" x14ac:dyDescent="0.25">
      <c r="A8695" s="96"/>
      <c r="G8695" s="39"/>
      <c r="H8695" s="30"/>
    </row>
    <row r="8696" spans="1:8" x14ac:dyDescent="0.25">
      <c r="A8696" s="96"/>
      <c r="G8696" s="39"/>
      <c r="H8696" s="30"/>
    </row>
    <row r="8697" spans="1:8" x14ac:dyDescent="0.25">
      <c r="A8697" s="96"/>
      <c r="G8697" s="39"/>
      <c r="H8697" s="30"/>
    </row>
    <row r="8698" spans="1:8" x14ac:dyDescent="0.25">
      <c r="A8698" s="96"/>
      <c r="G8698" s="39"/>
      <c r="H8698" s="30"/>
    </row>
    <row r="8699" spans="1:8" x14ac:dyDescent="0.25">
      <c r="A8699" s="96"/>
      <c r="G8699" s="39"/>
      <c r="H8699" s="30"/>
    </row>
    <row r="8700" spans="1:8" x14ac:dyDescent="0.25">
      <c r="A8700" s="96"/>
      <c r="G8700" s="39"/>
      <c r="H8700" s="30"/>
    </row>
    <row r="8701" spans="1:8" x14ac:dyDescent="0.25">
      <c r="A8701" s="96"/>
      <c r="G8701" s="39"/>
      <c r="H8701" s="30"/>
    </row>
    <row r="8702" spans="1:8" x14ac:dyDescent="0.25">
      <c r="A8702" s="96"/>
      <c r="G8702" s="39"/>
      <c r="H8702" s="30"/>
    </row>
    <row r="8703" spans="1:8" x14ac:dyDescent="0.25">
      <c r="A8703" s="96"/>
      <c r="G8703" s="39"/>
      <c r="H8703" s="30"/>
    </row>
    <row r="8704" spans="1:8" x14ac:dyDescent="0.25">
      <c r="A8704" s="96"/>
      <c r="G8704" s="39"/>
      <c r="H8704" s="30"/>
    </row>
    <row r="8705" spans="1:8" x14ac:dyDescent="0.25">
      <c r="A8705" s="96"/>
      <c r="G8705" s="39"/>
      <c r="H8705" s="30"/>
    </row>
    <row r="8706" spans="1:8" x14ac:dyDescent="0.25">
      <c r="A8706" s="96"/>
      <c r="G8706" s="39"/>
      <c r="H8706" s="30"/>
    </row>
    <row r="8707" spans="1:8" x14ac:dyDescent="0.25">
      <c r="A8707" s="96"/>
      <c r="G8707" s="39"/>
      <c r="H8707" s="30"/>
    </row>
    <row r="8708" spans="1:8" x14ac:dyDescent="0.25">
      <c r="A8708" s="96"/>
      <c r="G8708" s="39"/>
      <c r="H8708" s="30"/>
    </row>
    <row r="8709" spans="1:8" x14ac:dyDescent="0.25">
      <c r="A8709" s="96"/>
      <c r="G8709" s="39"/>
      <c r="H8709" s="30"/>
    </row>
    <row r="8710" spans="1:8" x14ac:dyDescent="0.25">
      <c r="A8710" s="96"/>
      <c r="G8710" s="39"/>
      <c r="H8710" s="30"/>
    </row>
    <row r="8711" spans="1:8" x14ac:dyDescent="0.25">
      <c r="A8711" s="96"/>
      <c r="G8711" s="39"/>
      <c r="H8711" s="30"/>
    </row>
    <row r="8712" spans="1:8" x14ac:dyDescent="0.25">
      <c r="A8712" s="96"/>
      <c r="G8712" s="39"/>
      <c r="H8712" s="30"/>
    </row>
    <row r="8713" spans="1:8" x14ac:dyDescent="0.25">
      <c r="A8713" s="96"/>
      <c r="G8713" s="39"/>
      <c r="H8713" s="30"/>
    </row>
    <row r="8714" spans="1:8" x14ac:dyDescent="0.25">
      <c r="A8714" s="96"/>
      <c r="G8714" s="39"/>
      <c r="H8714" s="30"/>
    </row>
    <row r="8715" spans="1:8" x14ac:dyDescent="0.25">
      <c r="A8715" s="96"/>
      <c r="G8715" s="39"/>
      <c r="H8715" s="30"/>
    </row>
    <row r="8716" spans="1:8" x14ac:dyDescent="0.25">
      <c r="A8716" s="96"/>
      <c r="G8716" s="39"/>
      <c r="H8716" s="30"/>
    </row>
    <row r="8717" spans="1:8" x14ac:dyDescent="0.25">
      <c r="A8717" s="96"/>
      <c r="G8717" s="39"/>
      <c r="H8717" s="30"/>
    </row>
    <row r="8718" spans="1:8" x14ac:dyDescent="0.25">
      <c r="A8718" s="96"/>
      <c r="G8718" s="39"/>
      <c r="H8718" s="30"/>
    </row>
    <row r="8719" spans="1:8" x14ac:dyDescent="0.25">
      <c r="A8719" s="96"/>
      <c r="G8719" s="39"/>
      <c r="H8719" s="30"/>
    </row>
    <row r="8720" spans="1:8" x14ac:dyDescent="0.25">
      <c r="A8720" s="96"/>
      <c r="G8720" s="39"/>
      <c r="H8720" s="30"/>
    </row>
    <row r="8721" spans="1:8" x14ac:dyDescent="0.25">
      <c r="A8721" s="96"/>
      <c r="G8721" s="39"/>
      <c r="H8721" s="30"/>
    </row>
    <row r="8722" spans="1:8" x14ac:dyDescent="0.25">
      <c r="A8722" s="96"/>
      <c r="G8722" s="39"/>
      <c r="H8722" s="30"/>
    </row>
    <row r="8723" spans="1:8" x14ac:dyDescent="0.25">
      <c r="A8723" s="96"/>
      <c r="G8723" s="39"/>
      <c r="H8723" s="30"/>
    </row>
    <row r="8724" spans="1:8" x14ac:dyDescent="0.25">
      <c r="A8724" s="96"/>
      <c r="G8724" s="39"/>
      <c r="H8724" s="30"/>
    </row>
    <row r="8725" spans="1:8" x14ac:dyDescent="0.25">
      <c r="A8725" s="96"/>
      <c r="G8725" s="39"/>
      <c r="H8725" s="30"/>
    </row>
    <row r="8726" spans="1:8" x14ac:dyDescent="0.25">
      <c r="A8726" s="96"/>
      <c r="G8726" s="39"/>
      <c r="H8726" s="30"/>
    </row>
    <row r="8727" spans="1:8" x14ac:dyDescent="0.25">
      <c r="A8727" s="96"/>
      <c r="G8727" s="39"/>
      <c r="H8727" s="30"/>
    </row>
    <row r="8728" spans="1:8" x14ac:dyDescent="0.25">
      <c r="A8728" s="96"/>
      <c r="G8728" s="39"/>
      <c r="H8728" s="30"/>
    </row>
    <row r="8729" spans="1:8" x14ac:dyDescent="0.25">
      <c r="A8729" s="96"/>
      <c r="G8729" s="39"/>
      <c r="H8729" s="30"/>
    </row>
    <row r="8730" spans="1:8" x14ac:dyDescent="0.25">
      <c r="A8730" s="96"/>
      <c r="G8730" s="39"/>
      <c r="H8730" s="30"/>
    </row>
    <row r="8731" spans="1:8" x14ac:dyDescent="0.25">
      <c r="A8731" s="96"/>
      <c r="G8731" s="39"/>
      <c r="H8731" s="30"/>
    </row>
    <row r="8732" spans="1:8" x14ac:dyDescent="0.25">
      <c r="A8732" s="96"/>
      <c r="G8732" s="39"/>
      <c r="H8732" s="30"/>
    </row>
    <row r="8733" spans="1:8" x14ac:dyDescent="0.25">
      <c r="A8733" s="96"/>
      <c r="G8733" s="39"/>
      <c r="H8733" s="30"/>
    </row>
    <row r="8734" spans="1:8" x14ac:dyDescent="0.25">
      <c r="A8734" s="96"/>
      <c r="G8734" s="39"/>
      <c r="H8734" s="30"/>
    </row>
    <row r="8735" spans="1:8" x14ac:dyDescent="0.25">
      <c r="A8735" s="96"/>
      <c r="G8735" s="39"/>
      <c r="H8735" s="30"/>
    </row>
    <row r="8736" spans="1:8" x14ac:dyDescent="0.25">
      <c r="A8736" s="96"/>
      <c r="G8736" s="39"/>
      <c r="H8736" s="30"/>
    </row>
    <row r="8737" spans="1:8" x14ac:dyDescent="0.25">
      <c r="A8737" s="96"/>
      <c r="G8737" s="39"/>
      <c r="H8737" s="30"/>
    </row>
    <row r="8738" spans="1:8" x14ac:dyDescent="0.25">
      <c r="A8738" s="96"/>
      <c r="G8738" s="39"/>
      <c r="H8738" s="30"/>
    </row>
    <row r="8739" spans="1:8" x14ac:dyDescent="0.25">
      <c r="A8739" s="96"/>
      <c r="G8739" s="39"/>
      <c r="H8739" s="30"/>
    </row>
    <row r="8740" spans="1:8" x14ac:dyDescent="0.25">
      <c r="A8740" s="96"/>
      <c r="G8740" s="39"/>
      <c r="H8740" s="30"/>
    </row>
    <row r="8741" spans="1:8" x14ac:dyDescent="0.25">
      <c r="A8741" s="96"/>
      <c r="G8741" s="39"/>
      <c r="H8741" s="30"/>
    </row>
    <row r="8742" spans="1:8" x14ac:dyDescent="0.25">
      <c r="A8742" s="96"/>
      <c r="G8742" s="39"/>
      <c r="H8742" s="30"/>
    </row>
    <row r="8743" spans="1:8" x14ac:dyDescent="0.25">
      <c r="A8743" s="96"/>
      <c r="G8743" s="39"/>
      <c r="H8743" s="30"/>
    </row>
    <row r="8744" spans="1:8" x14ac:dyDescent="0.25">
      <c r="A8744" s="96"/>
      <c r="G8744" s="39"/>
      <c r="H8744" s="30"/>
    </row>
    <row r="8745" spans="1:8" x14ac:dyDescent="0.25">
      <c r="A8745" s="96"/>
      <c r="G8745" s="39"/>
      <c r="H8745" s="30"/>
    </row>
    <row r="8746" spans="1:8" x14ac:dyDescent="0.25">
      <c r="A8746" s="96"/>
      <c r="G8746" s="39"/>
      <c r="H8746" s="30"/>
    </row>
    <row r="8747" spans="1:8" x14ac:dyDescent="0.25">
      <c r="A8747" s="96"/>
      <c r="G8747" s="39"/>
      <c r="H8747" s="30"/>
    </row>
    <row r="8748" spans="1:8" x14ac:dyDescent="0.25">
      <c r="A8748" s="96"/>
      <c r="G8748" s="39"/>
      <c r="H8748" s="30"/>
    </row>
    <row r="8749" spans="1:8" x14ac:dyDescent="0.25">
      <c r="A8749" s="96"/>
      <c r="G8749" s="39"/>
      <c r="H8749" s="30"/>
    </row>
    <row r="8750" spans="1:8" x14ac:dyDescent="0.25">
      <c r="A8750" s="96"/>
      <c r="G8750" s="39"/>
      <c r="H8750" s="30"/>
    </row>
    <row r="8751" spans="1:8" x14ac:dyDescent="0.25">
      <c r="A8751" s="96"/>
      <c r="G8751" s="39"/>
      <c r="H8751" s="30"/>
    </row>
    <row r="8752" spans="1:8" x14ac:dyDescent="0.25">
      <c r="A8752" s="96"/>
      <c r="G8752" s="39"/>
      <c r="H8752" s="30"/>
    </row>
    <row r="8753" spans="1:8" x14ac:dyDescent="0.25">
      <c r="A8753" s="96"/>
      <c r="G8753" s="39"/>
      <c r="H8753" s="30"/>
    </row>
    <row r="8754" spans="1:8" x14ac:dyDescent="0.25">
      <c r="A8754" s="96"/>
      <c r="G8754" s="39"/>
      <c r="H8754" s="30"/>
    </row>
    <row r="8755" spans="1:8" x14ac:dyDescent="0.25">
      <c r="A8755" s="96"/>
      <c r="G8755" s="39"/>
      <c r="H8755" s="30"/>
    </row>
    <row r="8756" spans="1:8" x14ac:dyDescent="0.25">
      <c r="A8756" s="96"/>
      <c r="G8756" s="39"/>
      <c r="H8756" s="30"/>
    </row>
    <row r="8757" spans="1:8" x14ac:dyDescent="0.25">
      <c r="A8757" s="96"/>
      <c r="G8757" s="39"/>
      <c r="H8757" s="30"/>
    </row>
    <row r="8758" spans="1:8" x14ac:dyDescent="0.25">
      <c r="A8758" s="96"/>
      <c r="G8758" s="39"/>
      <c r="H8758" s="30"/>
    </row>
    <row r="8759" spans="1:8" x14ac:dyDescent="0.25">
      <c r="A8759" s="96"/>
      <c r="G8759" s="39"/>
      <c r="H8759" s="30"/>
    </row>
    <row r="8760" spans="1:8" x14ac:dyDescent="0.25">
      <c r="A8760" s="96"/>
      <c r="G8760" s="39"/>
      <c r="H8760" s="30"/>
    </row>
    <row r="8761" spans="1:8" x14ac:dyDescent="0.25">
      <c r="A8761" s="96"/>
      <c r="G8761" s="39"/>
      <c r="H8761" s="30"/>
    </row>
    <row r="8762" spans="1:8" x14ac:dyDescent="0.25">
      <c r="A8762" s="96"/>
      <c r="G8762" s="39"/>
      <c r="H8762" s="30"/>
    </row>
    <row r="8763" spans="1:8" x14ac:dyDescent="0.25">
      <c r="A8763" s="96"/>
      <c r="G8763" s="39"/>
      <c r="H8763" s="30"/>
    </row>
    <row r="8764" spans="1:8" x14ac:dyDescent="0.25">
      <c r="A8764" s="96"/>
      <c r="G8764" s="39"/>
      <c r="H8764" s="30"/>
    </row>
    <row r="8765" spans="1:8" x14ac:dyDescent="0.25">
      <c r="A8765" s="96"/>
      <c r="G8765" s="39"/>
      <c r="H8765" s="30"/>
    </row>
    <row r="8766" spans="1:8" x14ac:dyDescent="0.25">
      <c r="A8766" s="96"/>
      <c r="G8766" s="39"/>
      <c r="H8766" s="30"/>
    </row>
    <row r="8767" spans="1:8" x14ac:dyDescent="0.25">
      <c r="A8767" s="96"/>
      <c r="G8767" s="39"/>
      <c r="H8767" s="30"/>
    </row>
    <row r="8768" spans="1:8" x14ac:dyDescent="0.25">
      <c r="A8768" s="96"/>
      <c r="G8768" s="39"/>
      <c r="H8768" s="30"/>
    </row>
    <row r="8769" spans="1:8" x14ac:dyDescent="0.25">
      <c r="A8769" s="96"/>
      <c r="G8769" s="39"/>
      <c r="H8769" s="30"/>
    </row>
    <row r="8770" spans="1:8" x14ac:dyDescent="0.25">
      <c r="A8770" s="96"/>
      <c r="G8770" s="39"/>
      <c r="H8770" s="30"/>
    </row>
    <row r="8771" spans="1:8" x14ac:dyDescent="0.25">
      <c r="A8771" s="96"/>
      <c r="G8771" s="39"/>
      <c r="H8771" s="30"/>
    </row>
    <row r="8772" spans="1:8" x14ac:dyDescent="0.25">
      <c r="A8772" s="96"/>
      <c r="G8772" s="39"/>
      <c r="H8772" s="30"/>
    </row>
    <row r="8773" spans="1:8" x14ac:dyDescent="0.25">
      <c r="A8773" s="96"/>
      <c r="G8773" s="39"/>
      <c r="H8773" s="30"/>
    </row>
    <row r="8774" spans="1:8" x14ac:dyDescent="0.25">
      <c r="A8774" s="96"/>
      <c r="G8774" s="39"/>
      <c r="H8774" s="30"/>
    </row>
    <row r="8775" spans="1:8" x14ac:dyDescent="0.25">
      <c r="A8775" s="96"/>
      <c r="G8775" s="39"/>
      <c r="H8775" s="30"/>
    </row>
    <row r="8776" spans="1:8" x14ac:dyDescent="0.25">
      <c r="A8776" s="96"/>
      <c r="G8776" s="39"/>
      <c r="H8776" s="30"/>
    </row>
    <row r="8777" spans="1:8" x14ac:dyDescent="0.25">
      <c r="A8777" s="96"/>
      <c r="G8777" s="39"/>
      <c r="H8777" s="30"/>
    </row>
    <row r="8778" spans="1:8" x14ac:dyDescent="0.25">
      <c r="A8778" s="96"/>
      <c r="G8778" s="39"/>
      <c r="H8778" s="30"/>
    </row>
    <row r="8779" spans="1:8" x14ac:dyDescent="0.25">
      <c r="A8779" s="96"/>
      <c r="G8779" s="39"/>
      <c r="H8779" s="30"/>
    </row>
    <row r="8780" spans="1:8" x14ac:dyDescent="0.25">
      <c r="A8780" s="96"/>
      <c r="G8780" s="39"/>
      <c r="H8780" s="30"/>
    </row>
    <row r="8781" spans="1:8" x14ac:dyDescent="0.25">
      <c r="A8781" s="96"/>
      <c r="G8781" s="39"/>
      <c r="H8781" s="30"/>
    </row>
    <row r="8782" spans="1:8" x14ac:dyDescent="0.25">
      <c r="A8782" s="96"/>
      <c r="G8782" s="39"/>
      <c r="H8782" s="30"/>
    </row>
    <row r="8783" spans="1:8" x14ac:dyDescent="0.25">
      <c r="A8783" s="96"/>
      <c r="G8783" s="39"/>
      <c r="H8783" s="30"/>
    </row>
    <row r="8784" spans="1:8" x14ac:dyDescent="0.25">
      <c r="A8784" s="96"/>
      <c r="G8784" s="39"/>
      <c r="H8784" s="30"/>
    </row>
    <row r="8785" spans="1:8" x14ac:dyDescent="0.25">
      <c r="A8785" s="96"/>
      <c r="G8785" s="39"/>
      <c r="H8785" s="30"/>
    </row>
    <row r="8786" spans="1:8" x14ac:dyDescent="0.25">
      <c r="A8786" s="96"/>
      <c r="G8786" s="39"/>
      <c r="H8786" s="30"/>
    </row>
    <row r="8787" spans="1:8" x14ac:dyDescent="0.25">
      <c r="A8787" s="96"/>
      <c r="G8787" s="39"/>
      <c r="H8787" s="30"/>
    </row>
    <row r="8788" spans="1:8" x14ac:dyDescent="0.25">
      <c r="A8788" s="96"/>
      <c r="G8788" s="39"/>
      <c r="H8788" s="30"/>
    </row>
    <row r="8789" spans="1:8" x14ac:dyDescent="0.25">
      <c r="A8789" s="96"/>
      <c r="G8789" s="39"/>
      <c r="H8789" s="30"/>
    </row>
    <row r="8790" spans="1:8" x14ac:dyDescent="0.25">
      <c r="A8790" s="96"/>
      <c r="G8790" s="39"/>
      <c r="H8790" s="30"/>
    </row>
    <row r="8791" spans="1:8" x14ac:dyDescent="0.25">
      <c r="A8791" s="96"/>
      <c r="G8791" s="39"/>
      <c r="H8791" s="30"/>
    </row>
    <row r="8792" spans="1:8" x14ac:dyDescent="0.25">
      <c r="A8792" s="96"/>
      <c r="G8792" s="39"/>
      <c r="H8792" s="30"/>
    </row>
    <row r="8793" spans="1:8" x14ac:dyDescent="0.25">
      <c r="A8793" s="96"/>
      <c r="G8793" s="39"/>
      <c r="H8793" s="30"/>
    </row>
    <row r="8794" spans="1:8" x14ac:dyDescent="0.25">
      <c r="A8794" s="96"/>
      <c r="G8794" s="39"/>
      <c r="H8794" s="30"/>
    </row>
    <row r="8795" spans="1:8" x14ac:dyDescent="0.25">
      <c r="A8795" s="96"/>
      <c r="G8795" s="39"/>
      <c r="H8795" s="30"/>
    </row>
    <row r="8796" spans="1:8" x14ac:dyDescent="0.25">
      <c r="A8796" s="96"/>
      <c r="G8796" s="39"/>
      <c r="H8796" s="30"/>
    </row>
    <row r="8797" spans="1:8" x14ac:dyDescent="0.25">
      <c r="A8797" s="96"/>
      <c r="G8797" s="39"/>
      <c r="H8797" s="30"/>
    </row>
    <row r="8798" spans="1:8" x14ac:dyDescent="0.25">
      <c r="A8798" s="96"/>
      <c r="G8798" s="39"/>
      <c r="H8798" s="30"/>
    </row>
    <row r="8799" spans="1:8" x14ac:dyDescent="0.25">
      <c r="A8799" s="96"/>
      <c r="G8799" s="39"/>
      <c r="H8799" s="30"/>
    </row>
    <row r="8800" spans="1:8" x14ac:dyDescent="0.25">
      <c r="A8800" s="96"/>
      <c r="G8800" s="39"/>
      <c r="H8800" s="30"/>
    </row>
    <row r="8801" spans="1:8" x14ac:dyDescent="0.25">
      <c r="A8801" s="96"/>
      <c r="G8801" s="39"/>
      <c r="H8801" s="30"/>
    </row>
    <row r="8802" spans="1:8" x14ac:dyDescent="0.25">
      <c r="A8802" s="96"/>
      <c r="G8802" s="39"/>
      <c r="H8802" s="30"/>
    </row>
    <row r="8803" spans="1:8" x14ac:dyDescent="0.25">
      <c r="A8803" s="96"/>
      <c r="G8803" s="39"/>
      <c r="H8803" s="30"/>
    </row>
    <row r="8804" spans="1:8" x14ac:dyDescent="0.25">
      <c r="A8804" s="96"/>
      <c r="G8804" s="39"/>
      <c r="H8804" s="30"/>
    </row>
    <row r="8805" spans="1:8" x14ac:dyDescent="0.25">
      <c r="A8805" s="96"/>
      <c r="G8805" s="39"/>
      <c r="H8805" s="30"/>
    </row>
    <row r="8806" spans="1:8" x14ac:dyDescent="0.25">
      <c r="A8806" s="96"/>
      <c r="G8806" s="39"/>
      <c r="H8806" s="30"/>
    </row>
    <row r="8807" spans="1:8" x14ac:dyDescent="0.25">
      <c r="A8807" s="96"/>
      <c r="G8807" s="39"/>
      <c r="H8807" s="30"/>
    </row>
    <row r="8808" spans="1:8" x14ac:dyDescent="0.25">
      <c r="A8808" s="96"/>
      <c r="G8808" s="39"/>
      <c r="H8808" s="30"/>
    </row>
    <row r="8809" spans="1:8" x14ac:dyDescent="0.25">
      <c r="A8809" s="96"/>
      <c r="G8809" s="39"/>
      <c r="H8809" s="30"/>
    </row>
    <row r="8810" spans="1:8" x14ac:dyDescent="0.25">
      <c r="A8810" s="96"/>
      <c r="G8810" s="39"/>
      <c r="H8810" s="30"/>
    </row>
    <row r="8811" spans="1:8" x14ac:dyDescent="0.25">
      <c r="A8811" s="96"/>
      <c r="G8811" s="39"/>
      <c r="H8811" s="30"/>
    </row>
    <row r="8812" spans="1:8" x14ac:dyDescent="0.25">
      <c r="A8812" s="96"/>
      <c r="G8812" s="39"/>
      <c r="H8812" s="30"/>
    </row>
    <row r="8813" spans="1:8" x14ac:dyDescent="0.25">
      <c r="A8813" s="96"/>
      <c r="G8813" s="39"/>
      <c r="H8813" s="30"/>
    </row>
    <row r="8814" spans="1:8" x14ac:dyDescent="0.25">
      <c r="A8814" s="96"/>
      <c r="G8814" s="39"/>
      <c r="H8814" s="30"/>
    </row>
    <row r="8815" spans="1:8" x14ac:dyDescent="0.25">
      <c r="A8815" s="96"/>
      <c r="G8815" s="39"/>
      <c r="H8815" s="30"/>
    </row>
    <row r="8816" spans="1:8" x14ac:dyDescent="0.25">
      <c r="A8816" s="96"/>
      <c r="G8816" s="39"/>
      <c r="H8816" s="30"/>
    </row>
    <row r="8817" spans="1:8" x14ac:dyDescent="0.25">
      <c r="A8817" s="96"/>
      <c r="G8817" s="39"/>
      <c r="H8817" s="30"/>
    </row>
    <row r="8818" spans="1:8" x14ac:dyDescent="0.25">
      <c r="A8818" s="96"/>
      <c r="G8818" s="39"/>
      <c r="H8818" s="30"/>
    </row>
    <row r="8819" spans="1:8" x14ac:dyDescent="0.25">
      <c r="A8819" s="96"/>
      <c r="G8819" s="39"/>
      <c r="H8819" s="30"/>
    </row>
    <row r="8820" spans="1:8" x14ac:dyDescent="0.25">
      <c r="A8820" s="96"/>
      <c r="G8820" s="39"/>
      <c r="H8820" s="30"/>
    </row>
    <row r="8821" spans="1:8" x14ac:dyDescent="0.25">
      <c r="A8821" s="96"/>
      <c r="G8821" s="39"/>
      <c r="H8821" s="30"/>
    </row>
    <row r="8822" spans="1:8" x14ac:dyDescent="0.25">
      <c r="A8822" s="96"/>
      <c r="G8822" s="39"/>
      <c r="H8822" s="30"/>
    </row>
    <row r="8823" spans="1:8" x14ac:dyDescent="0.25">
      <c r="A8823" s="96"/>
      <c r="G8823" s="39"/>
      <c r="H8823" s="30"/>
    </row>
    <row r="8824" spans="1:8" x14ac:dyDescent="0.25">
      <c r="A8824" s="96"/>
      <c r="G8824" s="39"/>
      <c r="H8824" s="30"/>
    </row>
    <row r="8825" spans="1:8" x14ac:dyDescent="0.25">
      <c r="A8825" s="96"/>
      <c r="G8825" s="39"/>
      <c r="H8825" s="30"/>
    </row>
    <row r="8826" spans="1:8" x14ac:dyDescent="0.25">
      <c r="A8826" s="96"/>
      <c r="G8826" s="39"/>
      <c r="H8826" s="30"/>
    </row>
    <row r="8827" spans="1:8" x14ac:dyDescent="0.25">
      <c r="A8827" s="96"/>
      <c r="G8827" s="39"/>
      <c r="H8827" s="30"/>
    </row>
    <row r="8828" spans="1:8" x14ac:dyDescent="0.25">
      <c r="A8828" s="96"/>
      <c r="G8828" s="39"/>
      <c r="H8828" s="30"/>
    </row>
    <row r="8829" spans="1:8" x14ac:dyDescent="0.25">
      <c r="A8829" s="96"/>
      <c r="G8829" s="39"/>
      <c r="H8829" s="30"/>
    </row>
    <row r="8830" spans="1:8" x14ac:dyDescent="0.25">
      <c r="A8830" s="96"/>
      <c r="G8830" s="39"/>
      <c r="H8830" s="30"/>
    </row>
    <row r="8831" spans="1:8" x14ac:dyDescent="0.25">
      <c r="A8831" s="96"/>
      <c r="G8831" s="39"/>
      <c r="H8831" s="30"/>
    </row>
    <row r="8832" spans="1:8" x14ac:dyDescent="0.25">
      <c r="A8832" s="96"/>
      <c r="G8832" s="39"/>
      <c r="H8832" s="30"/>
    </row>
    <row r="8833" spans="1:8" x14ac:dyDescent="0.25">
      <c r="A8833" s="96"/>
      <c r="G8833" s="39"/>
      <c r="H8833" s="30"/>
    </row>
    <row r="8834" spans="1:8" x14ac:dyDescent="0.25">
      <c r="A8834" s="96"/>
      <c r="G8834" s="39"/>
      <c r="H8834" s="30"/>
    </row>
    <row r="8835" spans="1:8" x14ac:dyDescent="0.25">
      <c r="A8835" s="96"/>
      <c r="G8835" s="39"/>
      <c r="H8835" s="30"/>
    </row>
    <row r="8836" spans="1:8" x14ac:dyDescent="0.25">
      <c r="A8836" s="96"/>
      <c r="G8836" s="39"/>
      <c r="H8836" s="30"/>
    </row>
    <row r="8837" spans="1:8" x14ac:dyDescent="0.25">
      <c r="A8837" s="96"/>
      <c r="G8837" s="39"/>
      <c r="H8837" s="30"/>
    </row>
    <row r="8838" spans="1:8" x14ac:dyDescent="0.25">
      <c r="A8838" s="96"/>
      <c r="G8838" s="39"/>
      <c r="H8838" s="30"/>
    </row>
    <row r="8839" spans="1:8" x14ac:dyDescent="0.25">
      <c r="A8839" s="96"/>
      <c r="G8839" s="39"/>
      <c r="H8839" s="30"/>
    </row>
    <row r="8840" spans="1:8" x14ac:dyDescent="0.25">
      <c r="A8840" s="96"/>
      <c r="G8840" s="39"/>
      <c r="H8840" s="30"/>
    </row>
    <row r="8841" spans="1:8" x14ac:dyDescent="0.25">
      <c r="A8841" s="96"/>
      <c r="G8841" s="39"/>
      <c r="H8841" s="30"/>
    </row>
    <row r="8842" spans="1:8" x14ac:dyDescent="0.25">
      <c r="A8842" s="96"/>
      <c r="G8842" s="39"/>
      <c r="H8842" s="30"/>
    </row>
    <row r="8843" spans="1:8" x14ac:dyDescent="0.25">
      <c r="A8843" s="96"/>
      <c r="G8843" s="39"/>
      <c r="H8843" s="30"/>
    </row>
    <row r="8844" spans="1:8" x14ac:dyDescent="0.25">
      <c r="A8844" s="96"/>
      <c r="G8844" s="39"/>
      <c r="H8844" s="30"/>
    </row>
    <row r="8845" spans="1:8" x14ac:dyDescent="0.25">
      <c r="A8845" s="96"/>
      <c r="G8845" s="39"/>
      <c r="H8845" s="30"/>
    </row>
    <row r="8846" spans="1:8" x14ac:dyDescent="0.25">
      <c r="A8846" s="96"/>
      <c r="G8846" s="39"/>
      <c r="H8846" s="30"/>
    </row>
    <row r="8847" spans="1:8" x14ac:dyDescent="0.25">
      <c r="A8847" s="96"/>
      <c r="G8847" s="39"/>
      <c r="H8847" s="30"/>
    </row>
    <row r="8848" spans="1:8" x14ac:dyDescent="0.25">
      <c r="A8848" s="96"/>
      <c r="G8848" s="39"/>
      <c r="H8848" s="30"/>
    </row>
    <row r="8849" spans="1:8" x14ac:dyDescent="0.25">
      <c r="A8849" s="96"/>
      <c r="G8849" s="39"/>
      <c r="H8849" s="30"/>
    </row>
    <row r="8850" spans="1:8" x14ac:dyDescent="0.25">
      <c r="A8850" s="96"/>
      <c r="G8850" s="39"/>
      <c r="H8850" s="30"/>
    </row>
    <row r="8851" spans="1:8" x14ac:dyDescent="0.25">
      <c r="A8851" s="96"/>
      <c r="G8851" s="39"/>
      <c r="H8851" s="30"/>
    </row>
    <row r="8852" spans="1:8" x14ac:dyDescent="0.25">
      <c r="A8852" s="96"/>
      <c r="G8852" s="39"/>
      <c r="H8852" s="30"/>
    </row>
    <row r="8853" spans="1:8" x14ac:dyDescent="0.25">
      <c r="A8853" s="96"/>
      <c r="G8853" s="39"/>
      <c r="H8853" s="30"/>
    </row>
    <row r="8854" spans="1:8" x14ac:dyDescent="0.25">
      <c r="A8854" s="96"/>
      <c r="G8854" s="39"/>
      <c r="H8854" s="30"/>
    </row>
    <row r="8855" spans="1:8" x14ac:dyDescent="0.25">
      <c r="A8855" s="96"/>
      <c r="G8855" s="39"/>
      <c r="H8855" s="30"/>
    </row>
    <row r="8856" spans="1:8" x14ac:dyDescent="0.25">
      <c r="A8856" s="96"/>
      <c r="G8856" s="39"/>
      <c r="H8856" s="30"/>
    </row>
    <row r="8857" spans="1:8" x14ac:dyDescent="0.25">
      <c r="A8857" s="96"/>
      <c r="G8857" s="39"/>
      <c r="H8857" s="30"/>
    </row>
    <row r="8858" spans="1:8" x14ac:dyDescent="0.25">
      <c r="A8858" s="96"/>
      <c r="G8858" s="39"/>
      <c r="H8858" s="30"/>
    </row>
    <row r="8859" spans="1:8" x14ac:dyDescent="0.25">
      <c r="A8859" s="96"/>
      <c r="G8859" s="39"/>
      <c r="H8859" s="30"/>
    </row>
    <row r="8860" spans="1:8" x14ac:dyDescent="0.25">
      <c r="A8860" s="96"/>
      <c r="G8860" s="39"/>
      <c r="H8860" s="30"/>
    </row>
    <row r="8861" spans="1:8" x14ac:dyDescent="0.25">
      <c r="A8861" s="96"/>
      <c r="G8861" s="39"/>
      <c r="H8861" s="30"/>
    </row>
    <row r="8862" spans="1:8" x14ac:dyDescent="0.25">
      <c r="A8862" s="96"/>
      <c r="G8862" s="39"/>
      <c r="H8862" s="30"/>
    </row>
    <row r="8863" spans="1:8" x14ac:dyDescent="0.25">
      <c r="A8863" s="96"/>
      <c r="G8863" s="39"/>
      <c r="H8863" s="30"/>
    </row>
    <row r="8864" spans="1:8" x14ac:dyDescent="0.25">
      <c r="A8864" s="96"/>
      <c r="G8864" s="39"/>
      <c r="H8864" s="30"/>
    </row>
    <row r="8865" spans="1:8" x14ac:dyDescent="0.25">
      <c r="A8865" s="96"/>
      <c r="G8865" s="39"/>
      <c r="H8865" s="30"/>
    </row>
    <row r="8866" spans="1:8" x14ac:dyDescent="0.25">
      <c r="A8866" s="96"/>
      <c r="G8866" s="39"/>
      <c r="H8866" s="30"/>
    </row>
    <row r="8867" spans="1:8" x14ac:dyDescent="0.25">
      <c r="A8867" s="96"/>
      <c r="G8867" s="39"/>
      <c r="H8867" s="30"/>
    </row>
    <row r="8868" spans="1:8" x14ac:dyDescent="0.25">
      <c r="A8868" s="96"/>
      <c r="G8868" s="39"/>
      <c r="H8868" s="30"/>
    </row>
    <row r="8869" spans="1:8" x14ac:dyDescent="0.25">
      <c r="A8869" s="96"/>
      <c r="G8869" s="39"/>
      <c r="H8869" s="30"/>
    </row>
    <row r="8870" spans="1:8" x14ac:dyDescent="0.25">
      <c r="A8870" s="96"/>
      <c r="G8870" s="39"/>
      <c r="H8870" s="30"/>
    </row>
    <row r="8871" spans="1:8" x14ac:dyDescent="0.25">
      <c r="A8871" s="96"/>
      <c r="G8871" s="39"/>
      <c r="H8871" s="30"/>
    </row>
    <row r="8872" spans="1:8" x14ac:dyDescent="0.25">
      <c r="A8872" s="96"/>
      <c r="G8872" s="39"/>
      <c r="H8872" s="30"/>
    </row>
    <row r="8873" spans="1:8" x14ac:dyDescent="0.25">
      <c r="A8873" s="96"/>
      <c r="G8873" s="39"/>
      <c r="H8873" s="30"/>
    </row>
    <row r="8874" spans="1:8" x14ac:dyDescent="0.25">
      <c r="A8874" s="96"/>
      <c r="G8874" s="39"/>
      <c r="H8874" s="30"/>
    </row>
    <row r="8875" spans="1:8" x14ac:dyDescent="0.25">
      <c r="A8875" s="96"/>
      <c r="G8875" s="39"/>
      <c r="H8875" s="30"/>
    </row>
    <row r="8876" spans="1:8" x14ac:dyDescent="0.25">
      <c r="A8876" s="96"/>
      <c r="G8876" s="39"/>
      <c r="H8876" s="30"/>
    </row>
    <row r="8877" spans="1:8" x14ac:dyDescent="0.25">
      <c r="A8877" s="96"/>
      <c r="G8877" s="39"/>
      <c r="H8877" s="30"/>
    </row>
    <row r="8878" spans="1:8" x14ac:dyDescent="0.25">
      <c r="A8878" s="96"/>
      <c r="G8878" s="39"/>
      <c r="H8878" s="30"/>
    </row>
    <row r="8879" spans="1:8" x14ac:dyDescent="0.25">
      <c r="A8879" s="96"/>
      <c r="G8879" s="39"/>
      <c r="H8879" s="30"/>
    </row>
    <row r="8880" spans="1:8" x14ac:dyDescent="0.25">
      <c r="A8880" s="96"/>
      <c r="G8880" s="39"/>
      <c r="H8880" s="30"/>
    </row>
    <row r="8881" spans="1:8" x14ac:dyDescent="0.25">
      <c r="A8881" s="96"/>
      <c r="G8881" s="39"/>
      <c r="H8881" s="30"/>
    </row>
    <row r="8882" spans="1:8" x14ac:dyDescent="0.25">
      <c r="A8882" s="96"/>
      <c r="G8882" s="39"/>
      <c r="H8882" s="30"/>
    </row>
    <row r="8883" spans="1:8" x14ac:dyDescent="0.25">
      <c r="A8883" s="96"/>
      <c r="G8883" s="39"/>
      <c r="H8883" s="30"/>
    </row>
    <row r="8884" spans="1:8" x14ac:dyDescent="0.25">
      <c r="A8884" s="96"/>
      <c r="G8884" s="39"/>
      <c r="H8884" s="30"/>
    </row>
    <row r="8885" spans="1:8" x14ac:dyDescent="0.25">
      <c r="A8885" s="96"/>
      <c r="G8885" s="39"/>
      <c r="H8885" s="30"/>
    </row>
    <row r="8886" spans="1:8" x14ac:dyDescent="0.25">
      <c r="A8886" s="96"/>
      <c r="G8886" s="39"/>
      <c r="H8886" s="30"/>
    </row>
    <row r="8887" spans="1:8" x14ac:dyDescent="0.25">
      <c r="A8887" s="96"/>
      <c r="G8887" s="39"/>
      <c r="H8887" s="30"/>
    </row>
    <row r="8888" spans="1:8" x14ac:dyDescent="0.25">
      <c r="A8888" s="96"/>
      <c r="G8888" s="39"/>
      <c r="H8888" s="30"/>
    </row>
    <row r="8889" spans="1:8" x14ac:dyDescent="0.25">
      <c r="A8889" s="96"/>
      <c r="G8889" s="39"/>
      <c r="H8889" s="30"/>
    </row>
    <row r="8890" spans="1:8" x14ac:dyDescent="0.25">
      <c r="A8890" s="96"/>
      <c r="G8890" s="39"/>
      <c r="H8890" s="30"/>
    </row>
    <row r="8891" spans="1:8" x14ac:dyDescent="0.25">
      <c r="A8891" s="96"/>
      <c r="G8891" s="39"/>
      <c r="H8891" s="30"/>
    </row>
    <row r="8892" spans="1:8" x14ac:dyDescent="0.25">
      <c r="A8892" s="96"/>
      <c r="G8892" s="39"/>
      <c r="H8892" s="30"/>
    </row>
    <row r="8893" spans="1:8" x14ac:dyDescent="0.25">
      <c r="A8893" s="96"/>
      <c r="G8893" s="39"/>
      <c r="H8893" s="30"/>
    </row>
    <row r="8894" spans="1:8" x14ac:dyDescent="0.25">
      <c r="A8894" s="96"/>
      <c r="G8894" s="39"/>
      <c r="H8894" s="30"/>
    </row>
    <row r="8895" spans="1:8" x14ac:dyDescent="0.25">
      <c r="A8895" s="96"/>
      <c r="G8895" s="39"/>
      <c r="H8895" s="30"/>
    </row>
    <row r="8896" spans="1:8" x14ac:dyDescent="0.25">
      <c r="A8896" s="96"/>
      <c r="G8896" s="39"/>
      <c r="H8896" s="30"/>
    </row>
    <row r="8897" spans="1:8" x14ac:dyDescent="0.25">
      <c r="A8897" s="96"/>
      <c r="G8897" s="39"/>
      <c r="H8897" s="30"/>
    </row>
    <row r="8898" spans="1:8" x14ac:dyDescent="0.25">
      <c r="A8898" s="96"/>
      <c r="G8898" s="39"/>
      <c r="H8898" s="30"/>
    </row>
    <row r="8899" spans="1:8" x14ac:dyDescent="0.25">
      <c r="A8899" s="96"/>
      <c r="G8899" s="39"/>
      <c r="H8899" s="30"/>
    </row>
    <row r="8900" spans="1:8" x14ac:dyDescent="0.25">
      <c r="A8900" s="96"/>
      <c r="G8900" s="39"/>
      <c r="H8900" s="30"/>
    </row>
    <row r="8901" spans="1:8" x14ac:dyDescent="0.25">
      <c r="A8901" s="96"/>
      <c r="G8901" s="39"/>
      <c r="H8901" s="30"/>
    </row>
    <row r="8902" spans="1:8" x14ac:dyDescent="0.25">
      <c r="A8902" s="96"/>
      <c r="G8902" s="39"/>
      <c r="H8902" s="30"/>
    </row>
    <row r="8903" spans="1:8" x14ac:dyDescent="0.25">
      <c r="A8903" s="96"/>
      <c r="G8903" s="39"/>
      <c r="H8903" s="30"/>
    </row>
    <row r="8904" spans="1:8" x14ac:dyDescent="0.25">
      <c r="A8904" s="96"/>
      <c r="G8904" s="39"/>
      <c r="H8904" s="30"/>
    </row>
    <row r="8905" spans="1:8" x14ac:dyDescent="0.25">
      <c r="A8905" s="96"/>
      <c r="G8905" s="39"/>
      <c r="H8905" s="30"/>
    </row>
    <row r="8906" spans="1:8" x14ac:dyDescent="0.25">
      <c r="A8906" s="96"/>
      <c r="G8906" s="39"/>
      <c r="H8906" s="30"/>
    </row>
    <row r="8907" spans="1:8" x14ac:dyDescent="0.25">
      <c r="A8907" s="96"/>
      <c r="G8907" s="39"/>
      <c r="H8907" s="30"/>
    </row>
    <row r="8908" spans="1:8" x14ac:dyDescent="0.25">
      <c r="A8908" s="96"/>
      <c r="G8908" s="39"/>
      <c r="H8908" s="30"/>
    </row>
    <row r="8909" spans="1:8" x14ac:dyDescent="0.25">
      <c r="A8909" s="96"/>
      <c r="G8909" s="39"/>
      <c r="H8909" s="30"/>
    </row>
    <row r="8910" spans="1:8" x14ac:dyDescent="0.25">
      <c r="A8910" s="96"/>
      <c r="G8910" s="39"/>
      <c r="H8910" s="30"/>
    </row>
    <row r="8911" spans="1:8" x14ac:dyDescent="0.25">
      <c r="A8911" s="96"/>
      <c r="G8911" s="39"/>
      <c r="H8911" s="30"/>
    </row>
    <row r="8912" spans="1:8" x14ac:dyDescent="0.25">
      <c r="A8912" s="96"/>
      <c r="G8912" s="39"/>
      <c r="H8912" s="30"/>
    </row>
    <row r="8913" spans="1:8" x14ac:dyDescent="0.25">
      <c r="A8913" s="96"/>
      <c r="G8913" s="39"/>
      <c r="H8913" s="30"/>
    </row>
    <row r="8914" spans="1:8" x14ac:dyDescent="0.25">
      <c r="A8914" s="96"/>
      <c r="G8914" s="39"/>
      <c r="H8914" s="30"/>
    </row>
    <row r="8915" spans="1:8" x14ac:dyDescent="0.25">
      <c r="A8915" s="96"/>
      <c r="G8915" s="39"/>
      <c r="H8915" s="30"/>
    </row>
    <row r="8916" spans="1:8" x14ac:dyDescent="0.25">
      <c r="A8916" s="96"/>
      <c r="G8916" s="39"/>
      <c r="H8916" s="30"/>
    </row>
    <row r="8917" spans="1:8" x14ac:dyDescent="0.25">
      <c r="A8917" s="96"/>
      <c r="G8917" s="39"/>
      <c r="H8917" s="30"/>
    </row>
    <row r="8918" spans="1:8" x14ac:dyDescent="0.25">
      <c r="A8918" s="96"/>
      <c r="G8918" s="39"/>
      <c r="H8918" s="30"/>
    </row>
    <row r="8919" spans="1:8" x14ac:dyDescent="0.25">
      <c r="A8919" s="96"/>
      <c r="G8919" s="39"/>
      <c r="H8919" s="30"/>
    </row>
    <row r="8920" spans="1:8" x14ac:dyDescent="0.25">
      <c r="A8920" s="96"/>
      <c r="G8920" s="39"/>
      <c r="H8920" s="30"/>
    </row>
    <row r="8921" spans="1:8" x14ac:dyDescent="0.25">
      <c r="A8921" s="96"/>
      <c r="G8921" s="39"/>
      <c r="H8921" s="30"/>
    </row>
    <row r="8922" spans="1:8" x14ac:dyDescent="0.25">
      <c r="A8922" s="96"/>
      <c r="G8922" s="39"/>
      <c r="H8922" s="30"/>
    </row>
    <row r="8923" spans="1:8" x14ac:dyDescent="0.25">
      <c r="A8923" s="96"/>
      <c r="G8923" s="39"/>
      <c r="H8923" s="30"/>
    </row>
    <row r="8924" spans="1:8" x14ac:dyDescent="0.25">
      <c r="A8924" s="96"/>
      <c r="G8924" s="39"/>
      <c r="H8924" s="30"/>
    </row>
    <row r="8925" spans="1:8" x14ac:dyDescent="0.25">
      <c r="A8925" s="96"/>
      <c r="G8925" s="39"/>
      <c r="H8925" s="30"/>
    </row>
    <row r="8926" spans="1:8" x14ac:dyDescent="0.25">
      <c r="A8926" s="96"/>
      <c r="G8926" s="39"/>
      <c r="H8926" s="30"/>
    </row>
    <row r="8927" spans="1:8" x14ac:dyDescent="0.25">
      <c r="A8927" s="96"/>
      <c r="G8927" s="39"/>
      <c r="H8927" s="30"/>
    </row>
    <row r="8928" spans="1:8" x14ac:dyDescent="0.25">
      <c r="A8928" s="96"/>
      <c r="G8928" s="39"/>
      <c r="H8928" s="30"/>
    </row>
    <row r="8929" spans="1:8" x14ac:dyDescent="0.25">
      <c r="A8929" s="96"/>
      <c r="G8929" s="39"/>
      <c r="H8929" s="30"/>
    </row>
    <row r="8930" spans="1:8" x14ac:dyDescent="0.25">
      <c r="A8930" s="96"/>
      <c r="G8930" s="39"/>
      <c r="H8930" s="30"/>
    </row>
    <row r="8931" spans="1:8" x14ac:dyDescent="0.25">
      <c r="A8931" s="96"/>
      <c r="G8931" s="39"/>
      <c r="H8931" s="30"/>
    </row>
    <row r="8932" spans="1:8" x14ac:dyDescent="0.25">
      <c r="A8932" s="96"/>
      <c r="G8932" s="39"/>
      <c r="H8932" s="30"/>
    </row>
    <row r="8933" spans="1:8" x14ac:dyDescent="0.25">
      <c r="A8933" s="96"/>
      <c r="G8933" s="39"/>
      <c r="H8933" s="30"/>
    </row>
    <row r="8934" spans="1:8" x14ac:dyDescent="0.25">
      <c r="A8934" s="96"/>
      <c r="G8934" s="39"/>
      <c r="H8934" s="30"/>
    </row>
    <row r="8935" spans="1:8" x14ac:dyDescent="0.25">
      <c r="A8935" s="96"/>
      <c r="G8935" s="39"/>
      <c r="H8935" s="30"/>
    </row>
    <row r="8936" spans="1:8" x14ac:dyDescent="0.25">
      <c r="A8936" s="96"/>
      <c r="G8936" s="39"/>
      <c r="H8936" s="30"/>
    </row>
    <row r="8937" spans="1:8" x14ac:dyDescent="0.25">
      <c r="A8937" s="96"/>
      <c r="G8937" s="39"/>
      <c r="H8937" s="30"/>
    </row>
    <row r="8938" spans="1:8" x14ac:dyDescent="0.25">
      <c r="A8938" s="96"/>
      <c r="G8938" s="39"/>
      <c r="H8938" s="30"/>
    </row>
    <row r="8939" spans="1:8" x14ac:dyDescent="0.25">
      <c r="A8939" s="96"/>
      <c r="G8939" s="39"/>
      <c r="H8939" s="30"/>
    </row>
    <row r="8940" spans="1:8" x14ac:dyDescent="0.25">
      <c r="A8940" s="96"/>
      <c r="G8940" s="39"/>
      <c r="H8940" s="30"/>
    </row>
    <row r="8941" spans="1:8" x14ac:dyDescent="0.25">
      <c r="A8941" s="96"/>
      <c r="G8941" s="39"/>
      <c r="H8941" s="30"/>
    </row>
    <row r="8942" spans="1:8" x14ac:dyDescent="0.25">
      <c r="A8942" s="96"/>
      <c r="G8942" s="39"/>
      <c r="H8942" s="30"/>
    </row>
    <row r="8943" spans="1:8" x14ac:dyDescent="0.25">
      <c r="A8943" s="96"/>
      <c r="G8943" s="39"/>
      <c r="H8943" s="30"/>
    </row>
    <row r="8944" spans="1:8" x14ac:dyDescent="0.25">
      <c r="A8944" s="96"/>
      <c r="G8944" s="39"/>
      <c r="H8944" s="30"/>
    </row>
    <row r="8945" spans="1:8" x14ac:dyDescent="0.25">
      <c r="A8945" s="96"/>
      <c r="G8945" s="39"/>
      <c r="H8945" s="30"/>
    </row>
    <row r="8946" spans="1:8" x14ac:dyDescent="0.25">
      <c r="A8946" s="96"/>
      <c r="G8946" s="39"/>
      <c r="H8946" s="30"/>
    </row>
    <row r="8947" spans="1:8" x14ac:dyDescent="0.25">
      <c r="A8947" s="96"/>
      <c r="G8947" s="39"/>
      <c r="H8947" s="30"/>
    </row>
    <row r="8948" spans="1:8" x14ac:dyDescent="0.25">
      <c r="A8948" s="96"/>
      <c r="G8948" s="39"/>
      <c r="H8948" s="30"/>
    </row>
    <row r="8949" spans="1:8" x14ac:dyDescent="0.25">
      <c r="A8949" s="96"/>
      <c r="G8949" s="39"/>
      <c r="H8949" s="30"/>
    </row>
    <row r="8950" spans="1:8" x14ac:dyDescent="0.25">
      <c r="A8950" s="96"/>
      <c r="G8950" s="39"/>
      <c r="H8950" s="30"/>
    </row>
    <row r="8951" spans="1:8" x14ac:dyDescent="0.25">
      <c r="A8951" s="96"/>
      <c r="G8951" s="39"/>
      <c r="H8951" s="30"/>
    </row>
    <row r="8952" spans="1:8" x14ac:dyDescent="0.25">
      <c r="A8952" s="96"/>
      <c r="G8952" s="39"/>
      <c r="H8952" s="30"/>
    </row>
    <row r="8953" spans="1:8" x14ac:dyDescent="0.25">
      <c r="A8953" s="96"/>
      <c r="G8953" s="39"/>
      <c r="H8953" s="30"/>
    </row>
    <row r="8954" spans="1:8" x14ac:dyDescent="0.25">
      <c r="A8954" s="96"/>
      <c r="G8954" s="39"/>
      <c r="H8954" s="30"/>
    </row>
    <row r="8955" spans="1:8" x14ac:dyDescent="0.25">
      <c r="A8955" s="96"/>
      <c r="G8955" s="39"/>
      <c r="H8955" s="30"/>
    </row>
    <row r="8956" spans="1:8" x14ac:dyDescent="0.25">
      <c r="A8956" s="96"/>
      <c r="G8956" s="39"/>
      <c r="H8956" s="30"/>
    </row>
    <row r="8957" spans="1:8" x14ac:dyDescent="0.25">
      <c r="A8957" s="96"/>
      <c r="G8957" s="39"/>
      <c r="H8957" s="30"/>
    </row>
    <row r="8958" spans="1:8" x14ac:dyDescent="0.25">
      <c r="A8958" s="96"/>
      <c r="G8958" s="39"/>
      <c r="H8958" s="30"/>
    </row>
    <row r="8959" spans="1:8" x14ac:dyDescent="0.25">
      <c r="A8959" s="96"/>
      <c r="G8959" s="39"/>
      <c r="H8959" s="30"/>
    </row>
    <row r="8960" spans="1:8" x14ac:dyDescent="0.25">
      <c r="A8960" s="96"/>
      <c r="G8960" s="39"/>
      <c r="H8960" s="30"/>
    </row>
    <row r="8961" spans="1:8" x14ac:dyDescent="0.25">
      <c r="A8961" s="96"/>
      <c r="G8961" s="39"/>
      <c r="H8961" s="30"/>
    </row>
    <row r="8962" spans="1:8" x14ac:dyDescent="0.25">
      <c r="A8962" s="96"/>
      <c r="G8962" s="39"/>
      <c r="H8962" s="30"/>
    </row>
    <row r="8963" spans="1:8" x14ac:dyDescent="0.25">
      <c r="A8963" s="96"/>
      <c r="G8963" s="39"/>
      <c r="H8963" s="30"/>
    </row>
    <row r="8964" spans="1:8" x14ac:dyDescent="0.25">
      <c r="A8964" s="96"/>
      <c r="G8964" s="39"/>
      <c r="H8964" s="30"/>
    </row>
    <row r="8965" spans="1:8" x14ac:dyDescent="0.25">
      <c r="A8965" s="96"/>
      <c r="G8965" s="39"/>
      <c r="H8965" s="30"/>
    </row>
    <row r="8966" spans="1:8" x14ac:dyDescent="0.25">
      <c r="A8966" s="96"/>
      <c r="G8966" s="39"/>
      <c r="H8966" s="30"/>
    </row>
    <row r="8967" spans="1:8" x14ac:dyDescent="0.25">
      <c r="A8967" s="96"/>
      <c r="G8967" s="39"/>
      <c r="H8967" s="30"/>
    </row>
    <row r="8968" spans="1:8" x14ac:dyDescent="0.25">
      <c r="A8968" s="96"/>
      <c r="G8968" s="39"/>
      <c r="H8968" s="30"/>
    </row>
    <row r="8969" spans="1:8" x14ac:dyDescent="0.25">
      <c r="A8969" s="96"/>
      <c r="G8969" s="39"/>
      <c r="H8969" s="30"/>
    </row>
    <row r="8970" spans="1:8" x14ac:dyDescent="0.25">
      <c r="A8970" s="96"/>
      <c r="G8970" s="39"/>
      <c r="H8970" s="30"/>
    </row>
    <row r="8971" spans="1:8" x14ac:dyDescent="0.25">
      <c r="A8971" s="96"/>
      <c r="G8971" s="39"/>
      <c r="H8971" s="30"/>
    </row>
    <row r="8972" spans="1:8" x14ac:dyDescent="0.25">
      <c r="A8972" s="96"/>
      <c r="G8972" s="39"/>
      <c r="H8972" s="30"/>
    </row>
    <row r="8973" spans="1:8" x14ac:dyDescent="0.25">
      <c r="A8973" s="96"/>
      <c r="G8973" s="39"/>
      <c r="H8973" s="30"/>
    </row>
    <row r="8974" spans="1:8" x14ac:dyDescent="0.25">
      <c r="A8974" s="96"/>
      <c r="G8974" s="39"/>
      <c r="H8974" s="30"/>
    </row>
    <row r="8975" spans="1:8" x14ac:dyDescent="0.25">
      <c r="A8975" s="96"/>
      <c r="G8975" s="39"/>
      <c r="H8975" s="30"/>
    </row>
    <row r="8976" spans="1:8" x14ac:dyDescent="0.25">
      <c r="A8976" s="96"/>
      <c r="G8976" s="39"/>
      <c r="H8976" s="30"/>
    </row>
    <row r="8977" spans="1:8" x14ac:dyDescent="0.25">
      <c r="A8977" s="96"/>
      <c r="G8977" s="39"/>
      <c r="H8977" s="30"/>
    </row>
    <row r="8978" spans="1:8" x14ac:dyDescent="0.25">
      <c r="A8978" s="96"/>
      <c r="G8978" s="39"/>
      <c r="H8978" s="30"/>
    </row>
    <row r="8979" spans="1:8" x14ac:dyDescent="0.25">
      <c r="A8979" s="96"/>
      <c r="G8979" s="39"/>
      <c r="H8979" s="30"/>
    </row>
    <row r="8980" spans="1:8" x14ac:dyDescent="0.25">
      <c r="A8980" s="96"/>
      <c r="G8980" s="39"/>
      <c r="H8980" s="30"/>
    </row>
    <row r="8981" spans="1:8" x14ac:dyDescent="0.25">
      <c r="A8981" s="96"/>
      <c r="G8981" s="39"/>
      <c r="H8981" s="30"/>
    </row>
    <row r="8982" spans="1:8" x14ac:dyDescent="0.25">
      <c r="A8982" s="96"/>
      <c r="G8982" s="39"/>
      <c r="H8982" s="30"/>
    </row>
    <row r="8983" spans="1:8" x14ac:dyDescent="0.25">
      <c r="A8983" s="96"/>
      <c r="G8983" s="39"/>
      <c r="H8983" s="30"/>
    </row>
    <row r="8984" spans="1:8" x14ac:dyDescent="0.25">
      <c r="A8984" s="96"/>
      <c r="G8984" s="39"/>
      <c r="H8984" s="30"/>
    </row>
    <row r="8985" spans="1:8" x14ac:dyDescent="0.25">
      <c r="A8985" s="96"/>
      <c r="G8985" s="39"/>
      <c r="H8985" s="30"/>
    </row>
    <row r="8986" spans="1:8" x14ac:dyDescent="0.25">
      <c r="A8986" s="96"/>
      <c r="G8986" s="39"/>
      <c r="H8986" s="30"/>
    </row>
    <row r="8987" spans="1:8" x14ac:dyDescent="0.25">
      <c r="A8987" s="96"/>
      <c r="G8987" s="39"/>
      <c r="H8987" s="30"/>
    </row>
    <row r="8988" spans="1:8" x14ac:dyDescent="0.25">
      <c r="A8988" s="96"/>
      <c r="G8988" s="39"/>
      <c r="H8988" s="30"/>
    </row>
    <row r="8989" spans="1:8" x14ac:dyDescent="0.25">
      <c r="A8989" s="96"/>
      <c r="G8989" s="39"/>
      <c r="H8989" s="30"/>
    </row>
    <row r="8990" spans="1:8" x14ac:dyDescent="0.25">
      <c r="A8990" s="96"/>
      <c r="G8990" s="39"/>
      <c r="H8990" s="30"/>
    </row>
    <row r="8991" spans="1:8" x14ac:dyDescent="0.25">
      <c r="A8991" s="96"/>
      <c r="G8991" s="39"/>
      <c r="H8991" s="30"/>
    </row>
    <row r="8992" spans="1:8" x14ac:dyDescent="0.25">
      <c r="A8992" s="96"/>
      <c r="G8992" s="39"/>
      <c r="H8992" s="30"/>
    </row>
    <row r="8993" spans="1:8" x14ac:dyDescent="0.25">
      <c r="A8993" s="96"/>
      <c r="G8993" s="39"/>
      <c r="H8993" s="30"/>
    </row>
    <row r="8994" spans="1:8" x14ac:dyDescent="0.25">
      <c r="A8994" s="96"/>
      <c r="G8994" s="39"/>
      <c r="H8994" s="30"/>
    </row>
    <row r="8995" spans="1:8" x14ac:dyDescent="0.25">
      <c r="A8995" s="96"/>
      <c r="G8995" s="39"/>
      <c r="H8995" s="30"/>
    </row>
    <row r="8996" spans="1:8" x14ac:dyDescent="0.25">
      <c r="A8996" s="96"/>
      <c r="G8996" s="39"/>
      <c r="H8996" s="30"/>
    </row>
    <row r="8997" spans="1:8" x14ac:dyDescent="0.25">
      <c r="A8997" s="96"/>
      <c r="G8997" s="39"/>
      <c r="H8997" s="30"/>
    </row>
    <row r="8998" spans="1:8" x14ac:dyDescent="0.25">
      <c r="A8998" s="96"/>
      <c r="G8998" s="39"/>
      <c r="H8998" s="30"/>
    </row>
    <row r="8999" spans="1:8" x14ac:dyDescent="0.25">
      <c r="A8999" s="96"/>
      <c r="G8999" s="39"/>
      <c r="H8999" s="30"/>
    </row>
    <row r="9000" spans="1:8" x14ac:dyDescent="0.25">
      <c r="A9000" s="96"/>
      <c r="G9000" s="39"/>
      <c r="H9000" s="30"/>
    </row>
    <row r="9001" spans="1:8" x14ac:dyDescent="0.25">
      <c r="A9001" s="96"/>
      <c r="G9001" s="39"/>
      <c r="H9001" s="30"/>
    </row>
    <row r="9002" spans="1:8" x14ac:dyDescent="0.25">
      <c r="A9002" s="96"/>
      <c r="G9002" s="39"/>
      <c r="H9002" s="30"/>
    </row>
    <row r="9003" spans="1:8" x14ac:dyDescent="0.25">
      <c r="A9003" s="96"/>
      <c r="G9003" s="39"/>
      <c r="H9003" s="30"/>
    </row>
    <row r="9004" spans="1:8" x14ac:dyDescent="0.25">
      <c r="A9004" s="96"/>
      <c r="G9004" s="39"/>
      <c r="H9004" s="30"/>
    </row>
    <row r="9005" spans="1:8" x14ac:dyDescent="0.25">
      <c r="A9005" s="96"/>
      <c r="G9005" s="39"/>
      <c r="H9005" s="30"/>
    </row>
    <row r="9006" spans="1:8" x14ac:dyDescent="0.25">
      <c r="A9006" s="96"/>
      <c r="G9006" s="39"/>
      <c r="H9006" s="30"/>
    </row>
    <row r="9007" spans="1:8" x14ac:dyDescent="0.25">
      <c r="A9007" s="96"/>
      <c r="G9007" s="39"/>
      <c r="H9007" s="30"/>
    </row>
    <row r="9008" spans="1:8" x14ac:dyDescent="0.25">
      <c r="A9008" s="96"/>
      <c r="G9008" s="39"/>
      <c r="H9008" s="30"/>
    </row>
    <row r="9009" spans="1:8" x14ac:dyDescent="0.25">
      <c r="A9009" s="96"/>
      <c r="G9009" s="39"/>
      <c r="H9009" s="30"/>
    </row>
    <row r="9010" spans="1:8" x14ac:dyDescent="0.25">
      <c r="A9010" s="96"/>
      <c r="G9010" s="39"/>
      <c r="H9010" s="30"/>
    </row>
    <row r="9011" spans="1:8" x14ac:dyDescent="0.25">
      <c r="A9011" s="96"/>
      <c r="G9011" s="39"/>
      <c r="H9011" s="30"/>
    </row>
    <row r="9012" spans="1:8" x14ac:dyDescent="0.25">
      <c r="A9012" s="96"/>
      <c r="G9012" s="39"/>
      <c r="H9012" s="30"/>
    </row>
    <row r="9013" spans="1:8" x14ac:dyDescent="0.25">
      <c r="A9013" s="96"/>
      <c r="G9013" s="39"/>
      <c r="H9013" s="30"/>
    </row>
    <row r="9014" spans="1:8" x14ac:dyDescent="0.25">
      <c r="A9014" s="96"/>
      <c r="G9014" s="39"/>
      <c r="H9014" s="30"/>
    </row>
    <row r="9015" spans="1:8" x14ac:dyDescent="0.25">
      <c r="A9015" s="96"/>
      <c r="G9015" s="39"/>
      <c r="H9015" s="30"/>
    </row>
    <row r="9016" spans="1:8" x14ac:dyDescent="0.25">
      <c r="A9016" s="96"/>
      <c r="G9016" s="39"/>
      <c r="H9016" s="30"/>
    </row>
    <row r="9017" spans="1:8" x14ac:dyDescent="0.25">
      <c r="A9017" s="96"/>
      <c r="G9017" s="39"/>
      <c r="H9017" s="30"/>
    </row>
    <row r="9018" spans="1:8" x14ac:dyDescent="0.25">
      <c r="A9018" s="96"/>
      <c r="G9018" s="39"/>
      <c r="H9018" s="30"/>
    </row>
    <row r="9019" spans="1:8" x14ac:dyDescent="0.25">
      <c r="A9019" s="96"/>
      <c r="G9019" s="39"/>
      <c r="H9019" s="30"/>
    </row>
    <row r="9020" spans="1:8" x14ac:dyDescent="0.25">
      <c r="A9020" s="96"/>
      <c r="G9020" s="39"/>
      <c r="H9020" s="30"/>
    </row>
    <row r="9021" spans="1:8" x14ac:dyDescent="0.25">
      <c r="A9021" s="96"/>
      <c r="G9021" s="39"/>
      <c r="H9021" s="30"/>
    </row>
    <row r="9022" spans="1:8" x14ac:dyDescent="0.25">
      <c r="A9022" s="96"/>
      <c r="G9022" s="39"/>
      <c r="H9022" s="30"/>
    </row>
    <row r="9023" spans="1:8" x14ac:dyDescent="0.25">
      <c r="A9023" s="96"/>
      <c r="G9023" s="39"/>
      <c r="H9023" s="30"/>
    </row>
    <row r="9024" spans="1:8" x14ac:dyDescent="0.25">
      <c r="A9024" s="96"/>
      <c r="G9024" s="39"/>
      <c r="H9024" s="30"/>
    </row>
    <row r="9025" spans="1:8" x14ac:dyDescent="0.25">
      <c r="A9025" s="96"/>
      <c r="G9025" s="39"/>
      <c r="H9025" s="30"/>
    </row>
    <row r="9026" spans="1:8" x14ac:dyDescent="0.25">
      <c r="A9026" s="96"/>
      <c r="G9026" s="39"/>
      <c r="H9026" s="30"/>
    </row>
    <row r="9027" spans="1:8" x14ac:dyDescent="0.25">
      <c r="A9027" s="96"/>
      <c r="G9027" s="39"/>
      <c r="H9027" s="30"/>
    </row>
    <row r="9028" spans="1:8" x14ac:dyDescent="0.25">
      <c r="A9028" s="96"/>
      <c r="G9028" s="39"/>
      <c r="H9028" s="30"/>
    </row>
    <row r="9029" spans="1:8" x14ac:dyDescent="0.25">
      <c r="A9029" s="96"/>
      <c r="G9029" s="39"/>
      <c r="H9029" s="30"/>
    </row>
    <row r="9030" spans="1:8" x14ac:dyDescent="0.25">
      <c r="A9030" s="96"/>
      <c r="G9030" s="39"/>
      <c r="H9030" s="30"/>
    </row>
    <row r="9031" spans="1:8" x14ac:dyDescent="0.25">
      <c r="A9031" s="96"/>
      <c r="G9031" s="39"/>
      <c r="H9031" s="30"/>
    </row>
    <row r="9032" spans="1:8" x14ac:dyDescent="0.25">
      <c r="A9032" s="96"/>
      <c r="G9032" s="39"/>
      <c r="H9032" s="30"/>
    </row>
    <row r="9033" spans="1:8" x14ac:dyDescent="0.25">
      <c r="A9033" s="96"/>
      <c r="G9033" s="39"/>
      <c r="H9033" s="30"/>
    </row>
    <row r="9034" spans="1:8" x14ac:dyDescent="0.25">
      <c r="A9034" s="96"/>
      <c r="G9034" s="39"/>
      <c r="H9034" s="30"/>
    </row>
    <row r="9035" spans="1:8" x14ac:dyDescent="0.25">
      <c r="A9035" s="96"/>
      <c r="G9035" s="39"/>
      <c r="H9035" s="30"/>
    </row>
    <row r="9036" spans="1:8" x14ac:dyDescent="0.25">
      <c r="A9036" s="96"/>
      <c r="G9036" s="39"/>
      <c r="H9036" s="30"/>
    </row>
    <row r="9037" spans="1:8" x14ac:dyDescent="0.25">
      <c r="A9037" s="96"/>
      <c r="G9037" s="39"/>
      <c r="H9037" s="30"/>
    </row>
    <row r="9038" spans="1:8" x14ac:dyDescent="0.25">
      <c r="A9038" s="96"/>
      <c r="G9038" s="39"/>
      <c r="H9038" s="30"/>
    </row>
    <row r="9039" spans="1:8" x14ac:dyDescent="0.25">
      <c r="A9039" s="96"/>
      <c r="G9039" s="39"/>
      <c r="H9039" s="30"/>
    </row>
    <row r="9040" spans="1:8" x14ac:dyDescent="0.25">
      <c r="A9040" s="96"/>
      <c r="G9040" s="39"/>
      <c r="H9040" s="30"/>
    </row>
    <row r="9041" spans="1:8" x14ac:dyDescent="0.25">
      <c r="A9041" s="96"/>
      <c r="G9041" s="39"/>
      <c r="H9041" s="30"/>
    </row>
    <row r="9042" spans="1:8" x14ac:dyDescent="0.25">
      <c r="A9042" s="96"/>
      <c r="G9042" s="39"/>
      <c r="H9042" s="30"/>
    </row>
    <row r="9043" spans="1:8" x14ac:dyDescent="0.25">
      <c r="A9043" s="96"/>
      <c r="G9043" s="39"/>
      <c r="H9043" s="30"/>
    </row>
    <row r="9044" spans="1:8" x14ac:dyDescent="0.25">
      <c r="A9044" s="96"/>
      <c r="G9044" s="39"/>
      <c r="H9044" s="30"/>
    </row>
    <row r="9045" spans="1:8" x14ac:dyDescent="0.25">
      <c r="A9045" s="96"/>
      <c r="G9045" s="39"/>
      <c r="H9045" s="30"/>
    </row>
    <row r="9046" spans="1:8" x14ac:dyDescent="0.25">
      <c r="A9046" s="96"/>
      <c r="G9046" s="39"/>
      <c r="H9046" s="30"/>
    </row>
    <row r="9047" spans="1:8" x14ac:dyDescent="0.25">
      <c r="A9047" s="96"/>
      <c r="G9047" s="39"/>
      <c r="H9047" s="30"/>
    </row>
    <row r="9048" spans="1:8" x14ac:dyDescent="0.25">
      <c r="A9048" s="96"/>
      <c r="G9048" s="39"/>
      <c r="H9048" s="30"/>
    </row>
    <row r="9049" spans="1:8" x14ac:dyDescent="0.25">
      <c r="A9049" s="96"/>
      <c r="G9049" s="39"/>
      <c r="H9049" s="30"/>
    </row>
    <row r="9050" spans="1:8" x14ac:dyDescent="0.25">
      <c r="A9050" s="96"/>
      <c r="G9050" s="39"/>
      <c r="H9050" s="30"/>
    </row>
    <row r="9051" spans="1:8" x14ac:dyDescent="0.25">
      <c r="A9051" s="96"/>
      <c r="G9051" s="39"/>
      <c r="H9051" s="30"/>
    </row>
    <row r="9052" spans="1:8" x14ac:dyDescent="0.25">
      <c r="A9052" s="96"/>
      <c r="G9052" s="39"/>
      <c r="H9052" s="30"/>
    </row>
    <row r="9053" spans="1:8" x14ac:dyDescent="0.25">
      <c r="A9053" s="96"/>
      <c r="G9053" s="39"/>
      <c r="H9053" s="30"/>
    </row>
    <row r="9054" spans="1:8" x14ac:dyDescent="0.25">
      <c r="A9054" s="96"/>
      <c r="G9054" s="39"/>
      <c r="H9054" s="30"/>
    </row>
    <row r="9055" spans="1:8" x14ac:dyDescent="0.25">
      <c r="A9055" s="96"/>
      <c r="G9055" s="39"/>
      <c r="H9055" s="30"/>
    </row>
    <row r="9056" spans="1:8" x14ac:dyDescent="0.25">
      <c r="A9056" s="96"/>
      <c r="G9056" s="39"/>
      <c r="H9056" s="30"/>
    </row>
    <row r="9057" spans="1:8" x14ac:dyDescent="0.25">
      <c r="A9057" s="96"/>
      <c r="G9057" s="39"/>
      <c r="H9057" s="30"/>
    </row>
    <row r="9058" spans="1:8" x14ac:dyDescent="0.25">
      <c r="A9058" s="96"/>
      <c r="G9058" s="39"/>
      <c r="H9058" s="30"/>
    </row>
    <row r="9059" spans="1:8" x14ac:dyDescent="0.25">
      <c r="A9059" s="96"/>
      <c r="G9059" s="39"/>
      <c r="H9059" s="30"/>
    </row>
    <row r="9060" spans="1:8" x14ac:dyDescent="0.25">
      <c r="A9060" s="96"/>
      <c r="G9060" s="39"/>
      <c r="H9060" s="30"/>
    </row>
    <row r="9061" spans="1:8" x14ac:dyDescent="0.25">
      <c r="A9061" s="96"/>
      <c r="G9061" s="39"/>
      <c r="H9061" s="30"/>
    </row>
    <row r="9062" spans="1:8" x14ac:dyDescent="0.25">
      <c r="A9062" s="96"/>
      <c r="G9062" s="39"/>
      <c r="H9062" s="30"/>
    </row>
    <row r="9063" spans="1:8" x14ac:dyDescent="0.25">
      <c r="A9063" s="96"/>
      <c r="G9063" s="39"/>
      <c r="H9063" s="30"/>
    </row>
    <row r="9064" spans="1:8" x14ac:dyDescent="0.25">
      <c r="A9064" s="96"/>
      <c r="G9064" s="39"/>
      <c r="H9064" s="30"/>
    </row>
    <row r="9065" spans="1:8" x14ac:dyDescent="0.25">
      <c r="A9065" s="96"/>
      <c r="G9065" s="39"/>
      <c r="H9065" s="30"/>
    </row>
    <row r="9066" spans="1:8" x14ac:dyDescent="0.25">
      <c r="A9066" s="96"/>
      <c r="G9066" s="39"/>
      <c r="H9066" s="30"/>
    </row>
    <row r="9067" spans="1:8" x14ac:dyDescent="0.25">
      <c r="A9067" s="96"/>
      <c r="G9067" s="39"/>
      <c r="H9067" s="30"/>
    </row>
    <row r="9068" spans="1:8" x14ac:dyDescent="0.25">
      <c r="A9068" s="96"/>
      <c r="G9068" s="39"/>
      <c r="H9068" s="30"/>
    </row>
    <row r="9069" spans="1:8" x14ac:dyDescent="0.25">
      <c r="A9069" s="96"/>
      <c r="G9069" s="39"/>
      <c r="H9069" s="30"/>
    </row>
    <row r="9070" spans="1:8" x14ac:dyDescent="0.25">
      <c r="A9070" s="96"/>
      <c r="G9070" s="39"/>
      <c r="H9070" s="30"/>
    </row>
    <row r="9071" spans="1:8" x14ac:dyDescent="0.25">
      <c r="A9071" s="96"/>
      <c r="G9071" s="39"/>
      <c r="H9071" s="30"/>
    </row>
    <row r="9072" spans="1:8" x14ac:dyDescent="0.25">
      <c r="A9072" s="96"/>
      <c r="G9072" s="39"/>
      <c r="H9072" s="30"/>
    </row>
    <row r="9073" spans="1:8" x14ac:dyDescent="0.25">
      <c r="A9073" s="96"/>
      <c r="G9073" s="39"/>
      <c r="H9073" s="30"/>
    </row>
    <row r="9074" spans="1:8" x14ac:dyDescent="0.25">
      <c r="A9074" s="96"/>
      <c r="G9074" s="39"/>
      <c r="H9074" s="30"/>
    </row>
    <row r="9075" spans="1:8" x14ac:dyDescent="0.25">
      <c r="A9075" s="96"/>
      <c r="G9075" s="39"/>
      <c r="H9075" s="30"/>
    </row>
    <row r="9076" spans="1:8" x14ac:dyDescent="0.25">
      <c r="A9076" s="96"/>
      <c r="G9076" s="39"/>
      <c r="H9076" s="30"/>
    </row>
    <row r="9077" spans="1:8" x14ac:dyDescent="0.25">
      <c r="A9077" s="96"/>
      <c r="G9077" s="39"/>
      <c r="H9077" s="30"/>
    </row>
    <row r="9078" spans="1:8" x14ac:dyDescent="0.25">
      <c r="A9078" s="96"/>
      <c r="G9078" s="39"/>
      <c r="H9078" s="30"/>
    </row>
    <row r="9079" spans="1:8" x14ac:dyDescent="0.25">
      <c r="A9079" s="96"/>
      <c r="G9079" s="39"/>
      <c r="H9079" s="30"/>
    </row>
    <row r="9080" spans="1:8" x14ac:dyDescent="0.25">
      <c r="A9080" s="96"/>
      <c r="G9080" s="39"/>
      <c r="H9080" s="30"/>
    </row>
    <row r="9081" spans="1:8" x14ac:dyDescent="0.25">
      <c r="A9081" s="96"/>
      <c r="G9081" s="39"/>
      <c r="H9081" s="30"/>
    </row>
    <row r="9082" spans="1:8" x14ac:dyDescent="0.25">
      <c r="A9082" s="96"/>
      <c r="G9082" s="39"/>
      <c r="H9082" s="30"/>
    </row>
    <row r="9083" spans="1:8" x14ac:dyDescent="0.25">
      <c r="A9083" s="96"/>
      <c r="G9083" s="39"/>
      <c r="H9083" s="30"/>
    </row>
    <row r="9084" spans="1:8" x14ac:dyDescent="0.25">
      <c r="A9084" s="96"/>
      <c r="G9084" s="39"/>
      <c r="H9084" s="30"/>
    </row>
    <row r="9085" spans="1:8" x14ac:dyDescent="0.25">
      <c r="A9085" s="96"/>
      <c r="G9085" s="39"/>
      <c r="H9085" s="30"/>
    </row>
    <row r="9086" spans="1:8" x14ac:dyDescent="0.25">
      <c r="A9086" s="96"/>
      <c r="G9086" s="39"/>
      <c r="H9086" s="30"/>
    </row>
    <row r="9087" spans="1:8" x14ac:dyDescent="0.25">
      <c r="A9087" s="96"/>
      <c r="G9087" s="39"/>
      <c r="H9087" s="30"/>
    </row>
    <row r="9088" spans="1:8" x14ac:dyDescent="0.25">
      <c r="A9088" s="96"/>
      <c r="G9088" s="39"/>
      <c r="H9088" s="30"/>
    </row>
    <row r="9089" spans="1:8" x14ac:dyDescent="0.25">
      <c r="A9089" s="96"/>
      <c r="G9089" s="39"/>
      <c r="H9089" s="30"/>
    </row>
    <row r="9090" spans="1:8" x14ac:dyDescent="0.25">
      <c r="A9090" s="96"/>
      <c r="G9090" s="39"/>
      <c r="H9090" s="30"/>
    </row>
    <row r="9091" spans="1:8" x14ac:dyDescent="0.25">
      <c r="A9091" s="96"/>
      <c r="G9091" s="39"/>
      <c r="H9091" s="30"/>
    </row>
    <row r="9092" spans="1:8" x14ac:dyDescent="0.25">
      <c r="A9092" s="96"/>
      <c r="G9092" s="39"/>
      <c r="H9092" s="30"/>
    </row>
    <row r="9093" spans="1:8" x14ac:dyDescent="0.25">
      <c r="A9093" s="96"/>
      <c r="G9093" s="39"/>
      <c r="H9093" s="30"/>
    </row>
    <row r="9094" spans="1:8" x14ac:dyDescent="0.25">
      <c r="A9094" s="96"/>
      <c r="G9094" s="39"/>
      <c r="H9094" s="30"/>
    </row>
    <row r="9095" spans="1:8" x14ac:dyDescent="0.25">
      <c r="A9095" s="96"/>
      <c r="G9095" s="39"/>
      <c r="H9095" s="30"/>
    </row>
    <row r="9096" spans="1:8" x14ac:dyDescent="0.25">
      <c r="A9096" s="96"/>
      <c r="G9096" s="39"/>
      <c r="H9096" s="30"/>
    </row>
    <row r="9097" spans="1:8" x14ac:dyDescent="0.25">
      <c r="A9097" s="96"/>
      <c r="G9097" s="39"/>
      <c r="H9097" s="30"/>
    </row>
    <row r="9098" spans="1:8" x14ac:dyDescent="0.25">
      <c r="A9098" s="96"/>
      <c r="G9098" s="39"/>
      <c r="H9098" s="30"/>
    </row>
    <row r="9099" spans="1:8" x14ac:dyDescent="0.25">
      <c r="A9099" s="96"/>
      <c r="G9099" s="39"/>
      <c r="H9099" s="30"/>
    </row>
    <row r="9100" spans="1:8" x14ac:dyDescent="0.25">
      <c r="A9100" s="96"/>
      <c r="G9100" s="39"/>
      <c r="H9100" s="30"/>
    </row>
    <row r="9101" spans="1:8" x14ac:dyDescent="0.25">
      <c r="A9101" s="96"/>
      <c r="G9101" s="39"/>
      <c r="H9101" s="30"/>
    </row>
    <row r="9102" spans="1:8" x14ac:dyDescent="0.25">
      <c r="A9102" s="96"/>
      <c r="G9102" s="39"/>
      <c r="H9102" s="30"/>
    </row>
    <row r="9103" spans="1:8" x14ac:dyDescent="0.25">
      <c r="A9103" s="96"/>
      <c r="G9103" s="39"/>
      <c r="H9103" s="30"/>
    </row>
    <row r="9104" spans="1:8" x14ac:dyDescent="0.25">
      <c r="A9104" s="96"/>
      <c r="G9104" s="39"/>
      <c r="H9104" s="30"/>
    </row>
    <row r="9105" spans="1:8" x14ac:dyDescent="0.25">
      <c r="A9105" s="96"/>
      <c r="G9105" s="39"/>
      <c r="H9105" s="30"/>
    </row>
    <row r="9106" spans="1:8" x14ac:dyDescent="0.25">
      <c r="A9106" s="96"/>
      <c r="G9106" s="39"/>
      <c r="H9106" s="30"/>
    </row>
    <row r="9107" spans="1:8" x14ac:dyDescent="0.25">
      <c r="A9107" s="96"/>
      <c r="G9107" s="39"/>
      <c r="H9107" s="30"/>
    </row>
    <row r="9108" spans="1:8" x14ac:dyDescent="0.25">
      <c r="A9108" s="96"/>
      <c r="G9108" s="39"/>
      <c r="H9108" s="30"/>
    </row>
    <row r="9109" spans="1:8" x14ac:dyDescent="0.25">
      <c r="A9109" s="96"/>
      <c r="G9109" s="39"/>
      <c r="H9109" s="30"/>
    </row>
    <row r="9110" spans="1:8" x14ac:dyDescent="0.25">
      <c r="A9110" s="96"/>
      <c r="G9110" s="39"/>
      <c r="H9110" s="30"/>
    </row>
    <row r="9111" spans="1:8" x14ac:dyDescent="0.25">
      <c r="A9111" s="96"/>
      <c r="G9111" s="39"/>
      <c r="H9111" s="30"/>
    </row>
    <row r="9112" spans="1:8" x14ac:dyDescent="0.25">
      <c r="A9112" s="96"/>
      <c r="G9112" s="39"/>
      <c r="H9112" s="30"/>
    </row>
    <row r="9113" spans="1:8" x14ac:dyDescent="0.25">
      <c r="A9113" s="96"/>
      <c r="G9113" s="39"/>
      <c r="H9113" s="30"/>
    </row>
    <row r="9114" spans="1:8" x14ac:dyDescent="0.25">
      <c r="A9114" s="96"/>
      <c r="G9114" s="39"/>
      <c r="H9114" s="30"/>
    </row>
    <row r="9115" spans="1:8" x14ac:dyDescent="0.25">
      <c r="A9115" s="96"/>
      <c r="G9115" s="39"/>
      <c r="H9115" s="30"/>
    </row>
    <row r="9116" spans="1:8" x14ac:dyDescent="0.25">
      <c r="A9116" s="96"/>
      <c r="G9116" s="39"/>
      <c r="H9116" s="30"/>
    </row>
    <row r="9117" spans="1:8" x14ac:dyDescent="0.25">
      <c r="A9117" s="96"/>
      <c r="G9117" s="39"/>
      <c r="H9117" s="30"/>
    </row>
    <row r="9118" spans="1:8" x14ac:dyDescent="0.25">
      <c r="A9118" s="96"/>
      <c r="G9118" s="39"/>
      <c r="H9118" s="30"/>
    </row>
    <row r="9119" spans="1:8" x14ac:dyDescent="0.25">
      <c r="A9119" s="96"/>
      <c r="G9119" s="39"/>
      <c r="H9119" s="30"/>
    </row>
    <row r="9120" spans="1:8" x14ac:dyDescent="0.25">
      <c r="A9120" s="96"/>
      <c r="G9120" s="39"/>
      <c r="H9120" s="30"/>
    </row>
    <row r="9121" spans="1:8" x14ac:dyDescent="0.25">
      <c r="A9121" s="96"/>
      <c r="G9121" s="39"/>
      <c r="H9121" s="30"/>
    </row>
    <row r="9122" spans="1:8" x14ac:dyDescent="0.25">
      <c r="A9122" s="96"/>
      <c r="G9122" s="39"/>
      <c r="H9122" s="30"/>
    </row>
    <row r="9123" spans="1:8" x14ac:dyDescent="0.25">
      <c r="A9123" s="96"/>
      <c r="G9123" s="39"/>
      <c r="H9123" s="30"/>
    </row>
    <row r="9124" spans="1:8" x14ac:dyDescent="0.25">
      <c r="A9124" s="96"/>
      <c r="G9124" s="39"/>
      <c r="H9124" s="30"/>
    </row>
    <row r="9125" spans="1:8" x14ac:dyDescent="0.25">
      <c r="A9125" s="96"/>
      <c r="G9125" s="39"/>
      <c r="H9125" s="30"/>
    </row>
    <row r="9126" spans="1:8" x14ac:dyDescent="0.25">
      <c r="A9126" s="96"/>
      <c r="G9126" s="39"/>
      <c r="H9126" s="30"/>
    </row>
    <row r="9127" spans="1:8" x14ac:dyDescent="0.25">
      <c r="A9127" s="96"/>
      <c r="G9127" s="39"/>
      <c r="H9127" s="30"/>
    </row>
    <row r="9128" spans="1:8" x14ac:dyDescent="0.25">
      <c r="A9128" s="96"/>
      <c r="G9128" s="39"/>
      <c r="H9128" s="30"/>
    </row>
    <row r="9129" spans="1:8" x14ac:dyDescent="0.25">
      <c r="A9129" s="96"/>
      <c r="G9129" s="39"/>
      <c r="H9129" s="30"/>
    </row>
    <row r="9130" spans="1:8" x14ac:dyDescent="0.25">
      <c r="A9130" s="96"/>
      <c r="G9130" s="39"/>
      <c r="H9130" s="30"/>
    </row>
    <row r="9131" spans="1:8" x14ac:dyDescent="0.25">
      <c r="A9131" s="96"/>
      <c r="G9131" s="39"/>
      <c r="H9131" s="30"/>
    </row>
    <row r="9132" spans="1:8" x14ac:dyDescent="0.25">
      <c r="A9132" s="96"/>
      <c r="G9132" s="39"/>
      <c r="H9132" s="30"/>
    </row>
    <row r="9133" spans="1:8" x14ac:dyDescent="0.25">
      <c r="A9133" s="96"/>
      <c r="G9133" s="39"/>
      <c r="H9133" s="30"/>
    </row>
    <row r="9134" spans="1:8" x14ac:dyDescent="0.25">
      <c r="A9134" s="96"/>
      <c r="G9134" s="39"/>
      <c r="H9134" s="30"/>
    </row>
    <row r="9135" spans="1:8" x14ac:dyDescent="0.25">
      <c r="A9135" s="96"/>
      <c r="G9135" s="39"/>
      <c r="H9135" s="30"/>
    </row>
    <row r="9136" spans="1:8" x14ac:dyDescent="0.25">
      <c r="A9136" s="96"/>
      <c r="G9136" s="39"/>
      <c r="H9136" s="30"/>
    </row>
    <row r="9137" spans="1:8" x14ac:dyDescent="0.25">
      <c r="A9137" s="96"/>
      <c r="G9137" s="39"/>
      <c r="H9137" s="30"/>
    </row>
    <row r="9138" spans="1:8" x14ac:dyDescent="0.25">
      <c r="A9138" s="96"/>
      <c r="G9138" s="39"/>
      <c r="H9138" s="30"/>
    </row>
    <row r="9139" spans="1:8" x14ac:dyDescent="0.25">
      <c r="A9139" s="96"/>
      <c r="G9139" s="39"/>
      <c r="H9139" s="30"/>
    </row>
    <row r="9140" spans="1:8" x14ac:dyDescent="0.25">
      <c r="A9140" s="96"/>
      <c r="G9140" s="39"/>
      <c r="H9140" s="30"/>
    </row>
    <row r="9141" spans="1:8" x14ac:dyDescent="0.25">
      <c r="A9141" s="96"/>
      <c r="G9141" s="39"/>
      <c r="H9141" s="30"/>
    </row>
    <row r="9142" spans="1:8" x14ac:dyDescent="0.25">
      <c r="A9142" s="96"/>
      <c r="G9142" s="39"/>
      <c r="H9142" s="30"/>
    </row>
    <row r="9143" spans="1:8" x14ac:dyDescent="0.25">
      <c r="A9143" s="96"/>
      <c r="G9143" s="39"/>
      <c r="H9143" s="30"/>
    </row>
    <row r="9144" spans="1:8" x14ac:dyDescent="0.25">
      <c r="A9144" s="96"/>
      <c r="G9144" s="39"/>
      <c r="H9144" s="30"/>
    </row>
    <row r="9145" spans="1:8" x14ac:dyDescent="0.25">
      <c r="A9145" s="96"/>
      <c r="G9145" s="39"/>
      <c r="H9145" s="30"/>
    </row>
    <row r="9146" spans="1:8" x14ac:dyDescent="0.25">
      <c r="A9146" s="96"/>
      <c r="G9146" s="39"/>
      <c r="H9146" s="30"/>
    </row>
    <row r="9147" spans="1:8" x14ac:dyDescent="0.25">
      <c r="A9147" s="96"/>
      <c r="G9147" s="39"/>
      <c r="H9147" s="30"/>
    </row>
    <row r="9148" spans="1:8" x14ac:dyDescent="0.25">
      <c r="A9148" s="96"/>
      <c r="G9148" s="39"/>
      <c r="H9148" s="30"/>
    </row>
    <row r="9149" spans="1:8" x14ac:dyDescent="0.25">
      <c r="A9149" s="96"/>
      <c r="G9149" s="39"/>
      <c r="H9149" s="30"/>
    </row>
    <row r="9150" spans="1:8" x14ac:dyDescent="0.25">
      <c r="A9150" s="96"/>
      <c r="G9150" s="39"/>
      <c r="H9150" s="30"/>
    </row>
    <row r="9151" spans="1:8" x14ac:dyDescent="0.25">
      <c r="A9151" s="96"/>
      <c r="G9151" s="39"/>
      <c r="H9151" s="30"/>
    </row>
    <row r="9152" spans="1:8" x14ac:dyDescent="0.25">
      <c r="A9152" s="96"/>
      <c r="G9152" s="39"/>
      <c r="H9152" s="30"/>
    </row>
    <row r="9153" spans="1:8" x14ac:dyDescent="0.25">
      <c r="A9153" s="96"/>
      <c r="G9153" s="39"/>
      <c r="H9153" s="30"/>
    </row>
    <row r="9154" spans="1:8" x14ac:dyDescent="0.25">
      <c r="A9154" s="96"/>
      <c r="G9154" s="39"/>
      <c r="H9154" s="30"/>
    </row>
    <row r="9155" spans="1:8" x14ac:dyDescent="0.25">
      <c r="A9155" s="96"/>
      <c r="G9155" s="39"/>
      <c r="H9155" s="30"/>
    </row>
    <row r="9156" spans="1:8" x14ac:dyDescent="0.25">
      <c r="A9156" s="96"/>
      <c r="G9156" s="39"/>
      <c r="H9156" s="30"/>
    </row>
    <row r="9157" spans="1:8" x14ac:dyDescent="0.25">
      <c r="A9157" s="96"/>
      <c r="G9157" s="39"/>
      <c r="H9157" s="30"/>
    </row>
    <row r="9158" spans="1:8" x14ac:dyDescent="0.25">
      <c r="A9158" s="96"/>
      <c r="G9158" s="39"/>
      <c r="H9158" s="30"/>
    </row>
    <row r="9159" spans="1:8" x14ac:dyDescent="0.25">
      <c r="A9159" s="96"/>
      <c r="G9159" s="39"/>
      <c r="H9159" s="30"/>
    </row>
    <row r="9160" spans="1:8" x14ac:dyDescent="0.25">
      <c r="A9160" s="96"/>
      <c r="G9160" s="39"/>
      <c r="H9160" s="30"/>
    </row>
    <row r="9161" spans="1:8" x14ac:dyDescent="0.25">
      <c r="A9161" s="96"/>
      <c r="G9161" s="39"/>
      <c r="H9161" s="30"/>
    </row>
    <row r="9162" spans="1:8" x14ac:dyDescent="0.25">
      <c r="A9162" s="96"/>
      <c r="G9162" s="39"/>
      <c r="H9162" s="30"/>
    </row>
    <row r="9163" spans="1:8" x14ac:dyDescent="0.25">
      <c r="A9163" s="96"/>
      <c r="G9163" s="39"/>
      <c r="H9163" s="30"/>
    </row>
    <row r="9164" spans="1:8" x14ac:dyDescent="0.25">
      <c r="A9164" s="96"/>
      <c r="G9164" s="39"/>
      <c r="H9164" s="30"/>
    </row>
    <row r="9165" spans="1:8" x14ac:dyDescent="0.25">
      <c r="A9165" s="96"/>
      <c r="G9165" s="39"/>
      <c r="H9165" s="30"/>
    </row>
    <row r="9166" spans="1:8" x14ac:dyDescent="0.25">
      <c r="A9166" s="96"/>
      <c r="G9166" s="39"/>
      <c r="H9166" s="30"/>
    </row>
    <row r="9167" spans="1:8" x14ac:dyDescent="0.25">
      <c r="A9167" s="96"/>
      <c r="G9167" s="39"/>
      <c r="H9167" s="30"/>
    </row>
    <row r="9168" spans="1:8" x14ac:dyDescent="0.25">
      <c r="A9168" s="96"/>
      <c r="G9168" s="39"/>
      <c r="H9168" s="30"/>
    </row>
    <row r="9169" spans="1:8" x14ac:dyDescent="0.25">
      <c r="A9169" s="96"/>
      <c r="G9169" s="39"/>
      <c r="H9169" s="30"/>
    </row>
    <row r="9170" spans="1:8" x14ac:dyDescent="0.25">
      <c r="A9170" s="96"/>
      <c r="G9170" s="39"/>
      <c r="H9170" s="30"/>
    </row>
    <row r="9171" spans="1:8" x14ac:dyDescent="0.25">
      <c r="A9171" s="96"/>
      <c r="G9171" s="39"/>
      <c r="H9171" s="30"/>
    </row>
    <row r="9172" spans="1:8" x14ac:dyDescent="0.25">
      <c r="A9172" s="96"/>
      <c r="G9172" s="39"/>
      <c r="H9172" s="30"/>
    </row>
    <row r="9173" spans="1:8" x14ac:dyDescent="0.25">
      <c r="A9173" s="96"/>
      <c r="G9173" s="39"/>
      <c r="H9173" s="30"/>
    </row>
    <row r="9174" spans="1:8" x14ac:dyDescent="0.25">
      <c r="A9174" s="96"/>
      <c r="G9174" s="39"/>
      <c r="H9174" s="30"/>
    </row>
    <row r="9175" spans="1:8" x14ac:dyDescent="0.25">
      <c r="A9175" s="96"/>
      <c r="G9175" s="39"/>
      <c r="H9175" s="30"/>
    </row>
    <row r="9176" spans="1:8" x14ac:dyDescent="0.25">
      <c r="A9176" s="96"/>
      <c r="G9176" s="39"/>
      <c r="H9176" s="30"/>
    </row>
    <row r="9177" spans="1:8" x14ac:dyDescent="0.25">
      <c r="A9177" s="96"/>
      <c r="G9177" s="39"/>
      <c r="H9177" s="30"/>
    </row>
    <row r="9178" spans="1:8" x14ac:dyDescent="0.25">
      <c r="A9178" s="96"/>
      <c r="G9178" s="39"/>
      <c r="H9178" s="30"/>
    </row>
    <row r="9179" spans="1:8" x14ac:dyDescent="0.25">
      <c r="A9179" s="96"/>
      <c r="G9179" s="39"/>
      <c r="H9179" s="30"/>
    </row>
    <row r="9180" spans="1:8" x14ac:dyDescent="0.25">
      <c r="A9180" s="96"/>
      <c r="G9180" s="39"/>
      <c r="H9180" s="30"/>
    </row>
    <row r="9181" spans="1:8" x14ac:dyDescent="0.25">
      <c r="A9181" s="96"/>
      <c r="G9181" s="39"/>
      <c r="H9181" s="30"/>
    </row>
    <row r="9182" spans="1:8" x14ac:dyDescent="0.25">
      <c r="A9182" s="96"/>
      <c r="G9182" s="39"/>
      <c r="H9182" s="30"/>
    </row>
    <row r="9183" spans="1:8" x14ac:dyDescent="0.25">
      <c r="A9183" s="96"/>
      <c r="G9183" s="39"/>
      <c r="H9183" s="30"/>
    </row>
    <row r="9184" spans="1:8" x14ac:dyDescent="0.25">
      <c r="A9184" s="96"/>
      <c r="G9184" s="39"/>
      <c r="H9184" s="30"/>
    </row>
    <row r="9185" spans="1:8" x14ac:dyDescent="0.25">
      <c r="A9185" s="96"/>
      <c r="G9185" s="39"/>
      <c r="H9185" s="30"/>
    </row>
    <row r="9186" spans="1:8" x14ac:dyDescent="0.25">
      <c r="A9186" s="96"/>
      <c r="G9186" s="39"/>
      <c r="H9186" s="30"/>
    </row>
    <row r="9187" spans="1:8" x14ac:dyDescent="0.25">
      <c r="A9187" s="96"/>
      <c r="G9187" s="39"/>
      <c r="H9187" s="30"/>
    </row>
    <row r="9188" spans="1:8" x14ac:dyDescent="0.25">
      <c r="A9188" s="96"/>
      <c r="G9188" s="39"/>
      <c r="H9188" s="30"/>
    </row>
    <row r="9189" spans="1:8" x14ac:dyDescent="0.25">
      <c r="A9189" s="96"/>
      <c r="G9189" s="39"/>
      <c r="H9189" s="30"/>
    </row>
    <row r="9190" spans="1:8" x14ac:dyDescent="0.25">
      <c r="A9190" s="96"/>
      <c r="G9190" s="39"/>
      <c r="H9190" s="30"/>
    </row>
    <row r="9191" spans="1:8" x14ac:dyDescent="0.25">
      <c r="A9191" s="96"/>
      <c r="G9191" s="39"/>
      <c r="H9191" s="30"/>
    </row>
    <row r="9192" spans="1:8" x14ac:dyDescent="0.25">
      <c r="A9192" s="96"/>
      <c r="G9192" s="39"/>
      <c r="H9192" s="30"/>
    </row>
    <row r="9193" spans="1:8" x14ac:dyDescent="0.25">
      <c r="A9193" s="96"/>
      <c r="G9193" s="39"/>
      <c r="H9193" s="30"/>
    </row>
    <row r="9194" spans="1:8" x14ac:dyDescent="0.25">
      <c r="A9194" s="96"/>
      <c r="G9194" s="39"/>
      <c r="H9194" s="30"/>
    </row>
    <row r="9195" spans="1:8" x14ac:dyDescent="0.25">
      <c r="A9195" s="96"/>
      <c r="G9195" s="39"/>
      <c r="H9195" s="30"/>
    </row>
    <row r="9196" spans="1:8" x14ac:dyDescent="0.25">
      <c r="A9196" s="96"/>
      <c r="G9196" s="39"/>
      <c r="H9196" s="30"/>
    </row>
    <row r="9197" spans="1:8" x14ac:dyDescent="0.25">
      <c r="A9197" s="96"/>
      <c r="G9197" s="39"/>
      <c r="H9197" s="30"/>
    </row>
    <row r="9198" spans="1:8" x14ac:dyDescent="0.25">
      <c r="A9198" s="96"/>
      <c r="G9198" s="39"/>
      <c r="H9198" s="30"/>
    </row>
    <row r="9199" spans="1:8" x14ac:dyDescent="0.25">
      <c r="A9199" s="96"/>
      <c r="G9199" s="39"/>
      <c r="H9199" s="30"/>
    </row>
    <row r="9200" spans="1:8" x14ac:dyDescent="0.25">
      <c r="A9200" s="96"/>
      <c r="G9200" s="39"/>
      <c r="H9200" s="30"/>
    </row>
    <row r="9201" spans="1:8" x14ac:dyDescent="0.25">
      <c r="A9201" s="96"/>
      <c r="G9201" s="39"/>
      <c r="H9201" s="30"/>
    </row>
    <row r="9202" spans="1:8" x14ac:dyDescent="0.25">
      <c r="A9202" s="96"/>
      <c r="G9202" s="39"/>
      <c r="H9202" s="30"/>
    </row>
    <row r="9203" spans="1:8" x14ac:dyDescent="0.25">
      <c r="A9203" s="96"/>
      <c r="G9203" s="39"/>
      <c r="H9203" s="30"/>
    </row>
    <row r="9204" spans="1:8" x14ac:dyDescent="0.25">
      <c r="A9204" s="96"/>
      <c r="G9204" s="39"/>
      <c r="H9204" s="30"/>
    </row>
    <row r="9205" spans="1:8" x14ac:dyDescent="0.25">
      <c r="A9205" s="96"/>
      <c r="G9205" s="39"/>
      <c r="H9205" s="30"/>
    </row>
    <row r="9206" spans="1:8" x14ac:dyDescent="0.25">
      <c r="A9206" s="96"/>
      <c r="G9206" s="39"/>
      <c r="H9206" s="30"/>
    </row>
    <row r="9207" spans="1:8" x14ac:dyDescent="0.25">
      <c r="A9207" s="96"/>
      <c r="G9207" s="39"/>
      <c r="H9207" s="30"/>
    </row>
    <row r="9208" spans="1:8" x14ac:dyDescent="0.25">
      <c r="A9208" s="96"/>
      <c r="G9208" s="39"/>
      <c r="H9208" s="30"/>
    </row>
    <row r="9209" spans="1:8" x14ac:dyDescent="0.25">
      <c r="A9209" s="96"/>
      <c r="G9209" s="39"/>
      <c r="H9209" s="30"/>
    </row>
    <row r="9210" spans="1:8" x14ac:dyDescent="0.25">
      <c r="A9210" s="96"/>
      <c r="G9210" s="39"/>
      <c r="H9210" s="30"/>
    </row>
    <row r="9211" spans="1:8" x14ac:dyDescent="0.25">
      <c r="A9211" s="96"/>
      <c r="G9211" s="39"/>
      <c r="H9211" s="30"/>
    </row>
    <row r="9212" spans="1:8" x14ac:dyDescent="0.25">
      <c r="A9212" s="96"/>
      <c r="G9212" s="39"/>
      <c r="H9212" s="30"/>
    </row>
    <row r="9213" spans="1:8" x14ac:dyDescent="0.25">
      <c r="A9213" s="96"/>
      <c r="G9213" s="39"/>
      <c r="H9213" s="30"/>
    </row>
    <row r="9214" spans="1:8" x14ac:dyDescent="0.25">
      <c r="A9214" s="96"/>
      <c r="G9214" s="39"/>
      <c r="H9214" s="30"/>
    </row>
    <row r="9215" spans="1:8" x14ac:dyDescent="0.25">
      <c r="A9215" s="96"/>
      <c r="G9215" s="39"/>
      <c r="H9215" s="30"/>
    </row>
    <row r="9216" spans="1:8" x14ac:dyDescent="0.25">
      <c r="A9216" s="96"/>
      <c r="G9216" s="39"/>
      <c r="H9216" s="30"/>
    </row>
    <row r="9217" spans="1:8" x14ac:dyDescent="0.25">
      <c r="A9217" s="96"/>
      <c r="G9217" s="39"/>
      <c r="H9217" s="30"/>
    </row>
    <row r="9218" spans="1:8" x14ac:dyDescent="0.25">
      <c r="A9218" s="96"/>
      <c r="G9218" s="39"/>
      <c r="H9218" s="30"/>
    </row>
    <row r="9219" spans="1:8" x14ac:dyDescent="0.25">
      <c r="A9219" s="96"/>
      <c r="G9219" s="39"/>
      <c r="H9219" s="30"/>
    </row>
    <row r="9220" spans="1:8" x14ac:dyDescent="0.25">
      <c r="A9220" s="96"/>
      <c r="G9220" s="39"/>
      <c r="H9220" s="30"/>
    </row>
    <row r="9221" spans="1:8" x14ac:dyDescent="0.25">
      <c r="A9221" s="96"/>
      <c r="G9221" s="39"/>
      <c r="H9221" s="30"/>
    </row>
    <row r="9222" spans="1:8" x14ac:dyDescent="0.25">
      <c r="A9222" s="96"/>
      <c r="G9222" s="39"/>
      <c r="H9222" s="30"/>
    </row>
    <row r="9223" spans="1:8" x14ac:dyDescent="0.25">
      <c r="A9223" s="96"/>
      <c r="G9223" s="39"/>
      <c r="H9223" s="30"/>
    </row>
    <row r="9224" spans="1:8" x14ac:dyDescent="0.25">
      <c r="A9224" s="96"/>
      <c r="G9224" s="39"/>
      <c r="H9224" s="30"/>
    </row>
    <row r="9225" spans="1:8" x14ac:dyDescent="0.25">
      <c r="A9225" s="96"/>
      <c r="G9225" s="39"/>
      <c r="H9225" s="30"/>
    </row>
    <row r="9226" spans="1:8" x14ac:dyDescent="0.25">
      <c r="A9226" s="96"/>
      <c r="G9226" s="39"/>
      <c r="H9226" s="30"/>
    </row>
    <row r="9227" spans="1:8" x14ac:dyDescent="0.25">
      <c r="A9227" s="96"/>
      <c r="G9227" s="39"/>
      <c r="H9227" s="30"/>
    </row>
    <row r="9228" spans="1:8" x14ac:dyDescent="0.25">
      <c r="A9228" s="96"/>
      <c r="G9228" s="39"/>
      <c r="H9228" s="30"/>
    </row>
    <row r="9229" spans="1:8" x14ac:dyDescent="0.25">
      <c r="A9229" s="96"/>
      <c r="G9229" s="39"/>
      <c r="H9229" s="30"/>
    </row>
    <row r="9230" spans="1:8" x14ac:dyDescent="0.25">
      <c r="A9230" s="96"/>
      <c r="G9230" s="39"/>
      <c r="H9230" s="30"/>
    </row>
    <row r="9231" spans="1:8" x14ac:dyDescent="0.25">
      <c r="A9231" s="96"/>
      <c r="G9231" s="39"/>
      <c r="H9231" s="30"/>
    </row>
    <row r="9232" spans="1:8" x14ac:dyDescent="0.25">
      <c r="A9232" s="96"/>
      <c r="G9232" s="39"/>
      <c r="H9232" s="30"/>
    </row>
    <row r="9233" spans="1:8" x14ac:dyDescent="0.25">
      <c r="A9233" s="96"/>
      <c r="G9233" s="39"/>
      <c r="H9233" s="30"/>
    </row>
    <row r="9234" spans="1:8" x14ac:dyDescent="0.25">
      <c r="A9234" s="96"/>
      <c r="G9234" s="39"/>
      <c r="H9234" s="30"/>
    </row>
    <row r="9235" spans="1:8" x14ac:dyDescent="0.25">
      <c r="A9235" s="96"/>
      <c r="G9235" s="39"/>
      <c r="H9235" s="30"/>
    </row>
    <row r="9236" spans="1:8" x14ac:dyDescent="0.25">
      <c r="A9236" s="96"/>
      <c r="G9236" s="39"/>
      <c r="H9236" s="30"/>
    </row>
    <row r="9237" spans="1:8" x14ac:dyDescent="0.25">
      <c r="A9237" s="96"/>
      <c r="G9237" s="39"/>
      <c r="H9237" s="30"/>
    </row>
    <row r="9238" spans="1:8" x14ac:dyDescent="0.25">
      <c r="A9238" s="96"/>
      <c r="G9238" s="39"/>
      <c r="H9238" s="30"/>
    </row>
    <row r="9239" spans="1:8" x14ac:dyDescent="0.25">
      <c r="A9239" s="96"/>
      <c r="G9239" s="39"/>
      <c r="H9239" s="30"/>
    </row>
    <row r="9240" spans="1:8" x14ac:dyDescent="0.25">
      <c r="A9240" s="96"/>
      <c r="G9240" s="39"/>
      <c r="H9240" s="30"/>
    </row>
    <row r="9241" spans="1:8" x14ac:dyDescent="0.25">
      <c r="A9241" s="96"/>
      <c r="G9241" s="39"/>
      <c r="H9241" s="30"/>
    </row>
    <row r="9242" spans="1:8" x14ac:dyDescent="0.25">
      <c r="A9242" s="96"/>
      <c r="G9242" s="39"/>
      <c r="H9242" s="30"/>
    </row>
    <row r="9243" spans="1:8" x14ac:dyDescent="0.25">
      <c r="A9243" s="96"/>
      <c r="G9243" s="39"/>
      <c r="H9243" s="30"/>
    </row>
    <row r="9244" spans="1:8" x14ac:dyDescent="0.25">
      <c r="A9244" s="96"/>
      <c r="G9244" s="39"/>
      <c r="H9244" s="30"/>
    </row>
    <row r="9245" spans="1:8" x14ac:dyDescent="0.25">
      <c r="A9245" s="96"/>
      <c r="G9245" s="39"/>
      <c r="H9245" s="30"/>
    </row>
    <row r="9246" spans="1:8" x14ac:dyDescent="0.25">
      <c r="A9246" s="96"/>
      <c r="G9246" s="39"/>
      <c r="H9246" s="30"/>
    </row>
    <row r="9247" spans="1:8" x14ac:dyDescent="0.25">
      <c r="A9247" s="96"/>
      <c r="G9247" s="39"/>
      <c r="H9247" s="30"/>
    </row>
    <row r="9248" spans="1:8" x14ac:dyDescent="0.25">
      <c r="A9248" s="96"/>
      <c r="G9248" s="39"/>
      <c r="H9248" s="30"/>
    </row>
    <row r="9249" spans="1:8" x14ac:dyDescent="0.25">
      <c r="A9249" s="96"/>
      <c r="G9249" s="39"/>
      <c r="H9249" s="30"/>
    </row>
    <row r="9250" spans="1:8" x14ac:dyDescent="0.25">
      <c r="A9250" s="96"/>
      <c r="G9250" s="39"/>
      <c r="H9250" s="30"/>
    </row>
    <row r="9251" spans="1:8" x14ac:dyDescent="0.25">
      <c r="A9251" s="96"/>
      <c r="G9251" s="39"/>
      <c r="H9251" s="30"/>
    </row>
    <row r="9252" spans="1:8" x14ac:dyDescent="0.25">
      <c r="A9252" s="96"/>
      <c r="G9252" s="39"/>
      <c r="H9252" s="30"/>
    </row>
    <row r="9253" spans="1:8" x14ac:dyDescent="0.25">
      <c r="A9253" s="96"/>
      <c r="G9253" s="39"/>
      <c r="H9253" s="30"/>
    </row>
    <row r="9254" spans="1:8" x14ac:dyDescent="0.25">
      <c r="A9254" s="96"/>
      <c r="G9254" s="39"/>
      <c r="H9254" s="30"/>
    </row>
    <row r="9255" spans="1:8" x14ac:dyDescent="0.25">
      <c r="A9255" s="96"/>
      <c r="G9255" s="39"/>
      <c r="H9255" s="30"/>
    </row>
    <row r="9256" spans="1:8" x14ac:dyDescent="0.25">
      <c r="A9256" s="96"/>
      <c r="G9256" s="39"/>
      <c r="H9256" s="30"/>
    </row>
    <row r="9257" spans="1:8" x14ac:dyDescent="0.25">
      <c r="A9257" s="96"/>
      <c r="G9257" s="39"/>
      <c r="H9257" s="30"/>
    </row>
    <row r="9258" spans="1:8" x14ac:dyDescent="0.25">
      <c r="A9258" s="96"/>
      <c r="G9258" s="39"/>
      <c r="H9258" s="30"/>
    </row>
    <row r="9259" spans="1:8" x14ac:dyDescent="0.25">
      <c r="A9259" s="96"/>
      <c r="G9259" s="39"/>
      <c r="H9259" s="30"/>
    </row>
    <row r="9260" spans="1:8" x14ac:dyDescent="0.25">
      <c r="A9260" s="96"/>
      <c r="G9260" s="39"/>
      <c r="H9260" s="30"/>
    </row>
    <row r="9261" spans="1:8" x14ac:dyDescent="0.25">
      <c r="A9261" s="96"/>
      <c r="G9261" s="39"/>
      <c r="H9261" s="30"/>
    </row>
    <row r="9262" spans="1:8" x14ac:dyDescent="0.25">
      <c r="A9262" s="96"/>
      <c r="G9262" s="39"/>
      <c r="H9262" s="30"/>
    </row>
    <row r="9263" spans="1:8" x14ac:dyDescent="0.25">
      <c r="A9263" s="96"/>
      <c r="G9263" s="39"/>
      <c r="H9263" s="30"/>
    </row>
    <row r="9264" spans="1:8" x14ac:dyDescent="0.25">
      <c r="A9264" s="96"/>
      <c r="G9264" s="39"/>
      <c r="H9264" s="30"/>
    </row>
    <row r="9265" spans="1:8" x14ac:dyDescent="0.25">
      <c r="A9265" s="96"/>
      <c r="G9265" s="39"/>
      <c r="H9265" s="30"/>
    </row>
    <row r="9266" spans="1:8" x14ac:dyDescent="0.25">
      <c r="A9266" s="96"/>
      <c r="G9266" s="39"/>
      <c r="H9266" s="30"/>
    </row>
    <row r="9267" spans="1:8" x14ac:dyDescent="0.25">
      <c r="A9267" s="96"/>
      <c r="G9267" s="39"/>
      <c r="H9267" s="30"/>
    </row>
    <row r="9268" spans="1:8" x14ac:dyDescent="0.25">
      <c r="A9268" s="96"/>
      <c r="G9268" s="39"/>
      <c r="H9268" s="30"/>
    </row>
    <row r="9269" spans="1:8" x14ac:dyDescent="0.25">
      <c r="A9269" s="96"/>
      <c r="G9269" s="39"/>
      <c r="H9269" s="30"/>
    </row>
    <row r="9270" spans="1:8" x14ac:dyDescent="0.25">
      <c r="A9270" s="96"/>
      <c r="G9270" s="39"/>
      <c r="H9270" s="30"/>
    </row>
    <row r="9271" spans="1:8" x14ac:dyDescent="0.25">
      <c r="A9271" s="96"/>
      <c r="G9271" s="39"/>
      <c r="H9271" s="30"/>
    </row>
    <row r="9272" spans="1:8" x14ac:dyDescent="0.25">
      <c r="A9272" s="96"/>
      <c r="G9272" s="39"/>
      <c r="H9272" s="30"/>
    </row>
    <row r="9273" spans="1:8" x14ac:dyDescent="0.25">
      <c r="A9273" s="96"/>
      <c r="G9273" s="39"/>
      <c r="H9273" s="30"/>
    </row>
    <row r="9274" spans="1:8" x14ac:dyDescent="0.25">
      <c r="A9274" s="96"/>
      <c r="G9274" s="39"/>
      <c r="H9274" s="30"/>
    </row>
    <row r="9275" spans="1:8" x14ac:dyDescent="0.25">
      <c r="A9275" s="96"/>
      <c r="G9275" s="39"/>
      <c r="H9275" s="30"/>
    </row>
    <row r="9276" spans="1:8" x14ac:dyDescent="0.25">
      <c r="A9276" s="96"/>
      <c r="G9276" s="39"/>
      <c r="H9276" s="30"/>
    </row>
    <row r="9277" spans="1:8" x14ac:dyDescent="0.25">
      <c r="A9277" s="96"/>
      <c r="G9277" s="39"/>
      <c r="H9277" s="30"/>
    </row>
    <row r="9278" spans="1:8" x14ac:dyDescent="0.25">
      <c r="A9278" s="96"/>
      <c r="G9278" s="39"/>
      <c r="H9278" s="30"/>
    </row>
    <row r="9279" spans="1:8" x14ac:dyDescent="0.25">
      <c r="A9279" s="96"/>
      <c r="G9279" s="39"/>
      <c r="H9279" s="30"/>
    </row>
    <row r="9280" spans="1:8" x14ac:dyDescent="0.25">
      <c r="A9280" s="96"/>
      <c r="G9280" s="39"/>
      <c r="H9280" s="30"/>
    </row>
    <row r="9281" spans="1:8" x14ac:dyDescent="0.25">
      <c r="A9281" s="96"/>
      <c r="G9281" s="39"/>
      <c r="H9281" s="30"/>
    </row>
    <row r="9282" spans="1:8" x14ac:dyDescent="0.25">
      <c r="A9282" s="96"/>
      <c r="G9282" s="39"/>
      <c r="H9282" s="30"/>
    </row>
    <row r="9283" spans="1:8" x14ac:dyDescent="0.25">
      <c r="A9283" s="96"/>
      <c r="G9283" s="39"/>
      <c r="H9283" s="30"/>
    </row>
    <row r="9284" spans="1:8" x14ac:dyDescent="0.25">
      <c r="A9284" s="96"/>
      <c r="G9284" s="39"/>
      <c r="H9284" s="30"/>
    </row>
    <row r="9285" spans="1:8" x14ac:dyDescent="0.25">
      <c r="A9285" s="96"/>
      <c r="G9285" s="39"/>
      <c r="H9285" s="30"/>
    </row>
    <row r="9286" spans="1:8" x14ac:dyDescent="0.25">
      <c r="A9286" s="96"/>
      <c r="G9286" s="39"/>
      <c r="H9286" s="30"/>
    </row>
    <row r="9287" spans="1:8" x14ac:dyDescent="0.25">
      <c r="A9287" s="96"/>
      <c r="G9287" s="39"/>
      <c r="H9287" s="30"/>
    </row>
    <row r="9288" spans="1:8" x14ac:dyDescent="0.25">
      <c r="A9288" s="96"/>
      <c r="G9288" s="39"/>
      <c r="H9288" s="30"/>
    </row>
    <row r="9289" spans="1:8" x14ac:dyDescent="0.25">
      <c r="A9289" s="96"/>
      <c r="G9289" s="39"/>
      <c r="H9289" s="30"/>
    </row>
    <row r="9290" spans="1:8" x14ac:dyDescent="0.25">
      <c r="A9290" s="96"/>
      <c r="G9290" s="39"/>
      <c r="H9290" s="30"/>
    </row>
    <row r="9291" spans="1:8" x14ac:dyDescent="0.25">
      <c r="A9291" s="96"/>
      <c r="G9291" s="39"/>
      <c r="H9291" s="30"/>
    </row>
    <row r="9292" spans="1:8" x14ac:dyDescent="0.25">
      <c r="A9292" s="96"/>
      <c r="G9292" s="39"/>
      <c r="H9292" s="30"/>
    </row>
    <row r="9293" spans="1:8" x14ac:dyDescent="0.25">
      <c r="A9293" s="96"/>
      <c r="G9293" s="39"/>
      <c r="H9293" s="30"/>
    </row>
    <row r="9294" spans="1:8" x14ac:dyDescent="0.25">
      <c r="A9294" s="96"/>
      <c r="G9294" s="39"/>
      <c r="H9294" s="30"/>
    </row>
    <row r="9295" spans="1:8" x14ac:dyDescent="0.25">
      <c r="A9295" s="96"/>
      <c r="G9295" s="39"/>
      <c r="H9295" s="30"/>
    </row>
    <row r="9296" spans="1:8" x14ac:dyDescent="0.25">
      <c r="A9296" s="96"/>
      <c r="G9296" s="39"/>
      <c r="H9296" s="30"/>
    </row>
    <row r="9297" spans="1:8" x14ac:dyDescent="0.25">
      <c r="A9297" s="96"/>
      <c r="G9297" s="39"/>
      <c r="H9297" s="30"/>
    </row>
    <row r="9298" spans="1:8" x14ac:dyDescent="0.25">
      <c r="A9298" s="96"/>
      <c r="G9298" s="39"/>
      <c r="H9298" s="30"/>
    </row>
    <row r="9299" spans="1:8" x14ac:dyDescent="0.25">
      <c r="A9299" s="96"/>
      <c r="G9299" s="39"/>
      <c r="H9299" s="30"/>
    </row>
    <row r="9300" spans="1:8" x14ac:dyDescent="0.25">
      <c r="A9300" s="96"/>
      <c r="G9300" s="39"/>
      <c r="H9300" s="30"/>
    </row>
    <row r="9301" spans="1:8" x14ac:dyDescent="0.25">
      <c r="A9301" s="96"/>
      <c r="G9301" s="39"/>
      <c r="H9301" s="30"/>
    </row>
    <row r="9302" spans="1:8" x14ac:dyDescent="0.25">
      <c r="A9302" s="96"/>
      <c r="G9302" s="39"/>
      <c r="H9302" s="30"/>
    </row>
    <row r="9303" spans="1:8" x14ac:dyDescent="0.25">
      <c r="A9303" s="96"/>
      <c r="G9303" s="39"/>
      <c r="H9303" s="30"/>
    </row>
    <row r="9304" spans="1:8" x14ac:dyDescent="0.25">
      <c r="A9304" s="96"/>
      <c r="G9304" s="39"/>
      <c r="H9304" s="30"/>
    </row>
    <row r="9305" spans="1:8" x14ac:dyDescent="0.25">
      <c r="A9305" s="96"/>
      <c r="G9305" s="39"/>
      <c r="H9305" s="30"/>
    </row>
    <row r="9306" spans="1:8" x14ac:dyDescent="0.25">
      <c r="A9306" s="96"/>
      <c r="G9306" s="39"/>
      <c r="H9306" s="30"/>
    </row>
    <row r="9307" spans="1:8" x14ac:dyDescent="0.25">
      <c r="A9307" s="96"/>
      <c r="G9307" s="39"/>
      <c r="H9307" s="30"/>
    </row>
    <row r="9308" spans="1:8" x14ac:dyDescent="0.25">
      <c r="A9308" s="96"/>
      <c r="G9308" s="39"/>
      <c r="H9308" s="30"/>
    </row>
    <row r="9309" spans="1:8" x14ac:dyDescent="0.25">
      <c r="A9309" s="96"/>
      <c r="G9309" s="39"/>
      <c r="H9309" s="30"/>
    </row>
    <row r="9310" spans="1:8" x14ac:dyDescent="0.25">
      <c r="A9310" s="96"/>
      <c r="G9310" s="39"/>
      <c r="H9310" s="30"/>
    </row>
    <row r="9311" spans="1:8" x14ac:dyDescent="0.25">
      <c r="A9311" s="96"/>
      <c r="G9311" s="39"/>
      <c r="H9311" s="30"/>
    </row>
    <row r="9312" spans="1:8" x14ac:dyDescent="0.25">
      <c r="A9312" s="96"/>
      <c r="G9312" s="39"/>
      <c r="H9312" s="30"/>
    </row>
    <row r="9313" spans="1:8" x14ac:dyDescent="0.25">
      <c r="A9313" s="96"/>
      <c r="G9313" s="39"/>
      <c r="H9313" s="30"/>
    </row>
    <row r="9314" spans="1:8" x14ac:dyDescent="0.25">
      <c r="A9314" s="96"/>
      <c r="G9314" s="39"/>
      <c r="H9314" s="30"/>
    </row>
    <row r="9315" spans="1:8" x14ac:dyDescent="0.25">
      <c r="A9315" s="96"/>
      <c r="G9315" s="39"/>
      <c r="H9315" s="30"/>
    </row>
    <row r="9316" spans="1:8" x14ac:dyDescent="0.25">
      <c r="A9316" s="96"/>
      <c r="G9316" s="39"/>
      <c r="H9316" s="30"/>
    </row>
    <row r="9317" spans="1:8" x14ac:dyDescent="0.25">
      <c r="A9317" s="96"/>
      <c r="G9317" s="39"/>
      <c r="H9317" s="30"/>
    </row>
    <row r="9318" spans="1:8" x14ac:dyDescent="0.25">
      <c r="A9318" s="96"/>
      <c r="G9318" s="39"/>
      <c r="H9318" s="30"/>
    </row>
    <row r="9319" spans="1:8" x14ac:dyDescent="0.25">
      <c r="A9319" s="96"/>
      <c r="G9319" s="39"/>
      <c r="H9319" s="30"/>
    </row>
    <row r="9320" spans="1:8" x14ac:dyDescent="0.25">
      <c r="A9320" s="96"/>
      <c r="G9320" s="39"/>
      <c r="H9320" s="30"/>
    </row>
    <row r="9321" spans="1:8" x14ac:dyDescent="0.25">
      <c r="A9321" s="96"/>
      <c r="G9321" s="39"/>
      <c r="H9321" s="30"/>
    </row>
    <row r="9322" spans="1:8" x14ac:dyDescent="0.25">
      <c r="A9322" s="96"/>
      <c r="G9322" s="39"/>
      <c r="H9322" s="30"/>
    </row>
    <row r="9323" spans="1:8" x14ac:dyDescent="0.25">
      <c r="A9323" s="96"/>
      <c r="G9323" s="39"/>
      <c r="H9323" s="30"/>
    </row>
    <row r="9324" spans="1:8" x14ac:dyDescent="0.25">
      <c r="A9324" s="96"/>
      <c r="G9324" s="39"/>
      <c r="H9324" s="30"/>
    </row>
    <row r="9325" spans="1:8" x14ac:dyDescent="0.25">
      <c r="A9325" s="96"/>
      <c r="G9325" s="39"/>
      <c r="H9325" s="30"/>
    </row>
    <row r="9326" spans="1:8" x14ac:dyDescent="0.25">
      <c r="A9326" s="96"/>
      <c r="G9326" s="39"/>
      <c r="H9326" s="30"/>
    </row>
    <row r="9327" spans="1:8" x14ac:dyDescent="0.25">
      <c r="A9327" s="96"/>
      <c r="G9327" s="39"/>
      <c r="H9327" s="30"/>
    </row>
    <row r="9328" spans="1:8" x14ac:dyDescent="0.25">
      <c r="A9328" s="96"/>
      <c r="G9328" s="39"/>
      <c r="H9328" s="30"/>
    </row>
    <row r="9329" spans="1:8" x14ac:dyDescent="0.25">
      <c r="A9329" s="96"/>
      <c r="G9329" s="39"/>
      <c r="H9329" s="30"/>
    </row>
    <row r="9330" spans="1:8" x14ac:dyDescent="0.25">
      <c r="A9330" s="96"/>
      <c r="G9330" s="39"/>
      <c r="H9330" s="30"/>
    </row>
    <row r="9331" spans="1:8" x14ac:dyDescent="0.25">
      <c r="A9331" s="96"/>
      <c r="G9331" s="39"/>
      <c r="H9331" s="30"/>
    </row>
    <row r="9332" spans="1:8" x14ac:dyDescent="0.25">
      <c r="A9332" s="96"/>
      <c r="G9332" s="39"/>
      <c r="H9332" s="30"/>
    </row>
    <row r="9333" spans="1:8" x14ac:dyDescent="0.25">
      <c r="A9333" s="96"/>
      <c r="G9333" s="39"/>
      <c r="H9333" s="30"/>
    </row>
    <row r="9334" spans="1:8" x14ac:dyDescent="0.25">
      <c r="A9334" s="96"/>
      <c r="G9334" s="39"/>
      <c r="H9334" s="30"/>
    </row>
    <row r="9335" spans="1:8" x14ac:dyDescent="0.25">
      <c r="A9335" s="96"/>
      <c r="G9335" s="39"/>
      <c r="H9335" s="30"/>
    </row>
    <row r="9336" spans="1:8" x14ac:dyDescent="0.25">
      <c r="A9336" s="96"/>
      <c r="G9336" s="39"/>
      <c r="H9336" s="30"/>
    </row>
    <row r="9337" spans="1:8" x14ac:dyDescent="0.25">
      <c r="A9337" s="96"/>
      <c r="G9337" s="39"/>
      <c r="H9337" s="30"/>
    </row>
    <row r="9338" spans="1:8" x14ac:dyDescent="0.25">
      <c r="A9338" s="96"/>
      <c r="G9338" s="39"/>
      <c r="H9338" s="30"/>
    </row>
    <row r="9339" spans="1:8" x14ac:dyDescent="0.25">
      <c r="A9339" s="96"/>
      <c r="G9339" s="39"/>
      <c r="H9339" s="30"/>
    </row>
    <row r="9340" spans="1:8" x14ac:dyDescent="0.25">
      <c r="A9340" s="96"/>
      <c r="G9340" s="39"/>
      <c r="H9340" s="30"/>
    </row>
    <row r="9341" spans="1:8" x14ac:dyDescent="0.25">
      <c r="A9341" s="96"/>
      <c r="G9341" s="39"/>
      <c r="H9341" s="30"/>
    </row>
    <row r="9342" spans="1:8" x14ac:dyDescent="0.25">
      <c r="A9342" s="96"/>
      <c r="G9342" s="39"/>
      <c r="H9342" s="30"/>
    </row>
    <row r="9343" spans="1:8" x14ac:dyDescent="0.25">
      <c r="A9343" s="96"/>
      <c r="G9343" s="39"/>
      <c r="H9343" s="30"/>
    </row>
    <row r="9344" spans="1:8" x14ac:dyDescent="0.25">
      <c r="A9344" s="96"/>
      <c r="G9344" s="39"/>
      <c r="H9344" s="30"/>
    </row>
    <row r="9345" spans="1:8" x14ac:dyDescent="0.25">
      <c r="A9345" s="96"/>
      <c r="G9345" s="39"/>
      <c r="H9345" s="30"/>
    </row>
    <row r="9346" spans="1:8" x14ac:dyDescent="0.25">
      <c r="A9346" s="96"/>
      <c r="G9346" s="39"/>
      <c r="H9346" s="30"/>
    </row>
    <row r="9347" spans="1:8" x14ac:dyDescent="0.25">
      <c r="A9347" s="96"/>
      <c r="G9347" s="39"/>
      <c r="H9347" s="30"/>
    </row>
    <row r="9348" spans="1:8" x14ac:dyDescent="0.25">
      <c r="A9348" s="96"/>
      <c r="G9348" s="39"/>
      <c r="H9348" s="30"/>
    </row>
    <row r="9349" spans="1:8" x14ac:dyDescent="0.25">
      <c r="A9349" s="96"/>
      <c r="G9349" s="39"/>
      <c r="H9349" s="30"/>
    </row>
    <row r="9350" spans="1:8" x14ac:dyDescent="0.25">
      <c r="A9350" s="96"/>
      <c r="G9350" s="39"/>
      <c r="H9350" s="30"/>
    </row>
    <row r="9351" spans="1:8" x14ac:dyDescent="0.25">
      <c r="A9351" s="96"/>
      <c r="G9351" s="39"/>
      <c r="H9351" s="30"/>
    </row>
    <row r="9352" spans="1:8" x14ac:dyDescent="0.25">
      <c r="A9352" s="96"/>
      <c r="G9352" s="39"/>
      <c r="H9352" s="30"/>
    </row>
    <row r="9353" spans="1:8" x14ac:dyDescent="0.25">
      <c r="A9353" s="96"/>
      <c r="G9353" s="39"/>
      <c r="H9353" s="30"/>
    </row>
    <row r="9354" spans="1:8" x14ac:dyDescent="0.25">
      <c r="A9354" s="96"/>
      <c r="G9354" s="39"/>
      <c r="H9354" s="30"/>
    </row>
    <row r="9355" spans="1:8" x14ac:dyDescent="0.25">
      <c r="A9355" s="96"/>
      <c r="G9355" s="39"/>
      <c r="H9355" s="30"/>
    </row>
    <row r="9356" spans="1:8" x14ac:dyDescent="0.25">
      <c r="A9356" s="96"/>
      <c r="G9356" s="39"/>
      <c r="H9356" s="30"/>
    </row>
    <row r="9357" spans="1:8" x14ac:dyDescent="0.25">
      <c r="A9357" s="96"/>
      <c r="G9357" s="39"/>
      <c r="H9357" s="30"/>
    </row>
    <row r="9358" spans="1:8" x14ac:dyDescent="0.25">
      <c r="A9358" s="96"/>
      <c r="G9358" s="39"/>
      <c r="H9358" s="30"/>
    </row>
    <row r="9359" spans="1:8" x14ac:dyDescent="0.25">
      <c r="A9359" s="96"/>
      <c r="G9359" s="39"/>
      <c r="H9359" s="30"/>
    </row>
    <row r="9360" spans="1:8" x14ac:dyDescent="0.25">
      <c r="A9360" s="96"/>
      <c r="G9360" s="39"/>
      <c r="H9360" s="30"/>
    </row>
    <row r="9361" spans="1:8" x14ac:dyDescent="0.25">
      <c r="A9361" s="96"/>
      <c r="G9361" s="39"/>
      <c r="H9361" s="30"/>
    </row>
    <row r="9362" spans="1:8" x14ac:dyDescent="0.25">
      <c r="A9362" s="96"/>
      <c r="G9362" s="39"/>
      <c r="H9362" s="30"/>
    </row>
    <row r="9363" spans="1:8" x14ac:dyDescent="0.25">
      <c r="A9363" s="96"/>
      <c r="G9363" s="39"/>
      <c r="H9363" s="30"/>
    </row>
    <row r="9364" spans="1:8" x14ac:dyDescent="0.25">
      <c r="A9364" s="96"/>
      <c r="G9364" s="39"/>
      <c r="H9364" s="30"/>
    </row>
    <row r="9365" spans="1:8" x14ac:dyDescent="0.25">
      <c r="A9365" s="96"/>
      <c r="G9365" s="39"/>
      <c r="H9365" s="30"/>
    </row>
    <row r="9366" spans="1:8" x14ac:dyDescent="0.25">
      <c r="A9366" s="96"/>
      <c r="G9366" s="39"/>
      <c r="H9366" s="30"/>
    </row>
    <row r="9367" spans="1:8" x14ac:dyDescent="0.25">
      <c r="A9367" s="96"/>
      <c r="G9367" s="39"/>
      <c r="H9367" s="30"/>
    </row>
    <row r="9368" spans="1:8" x14ac:dyDescent="0.25">
      <c r="A9368" s="96"/>
      <c r="G9368" s="39"/>
      <c r="H9368" s="30"/>
    </row>
    <row r="9369" spans="1:8" x14ac:dyDescent="0.25">
      <c r="A9369" s="96"/>
      <c r="G9369" s="39"/>
      <c r="H9369" s="30"/>
    </row>
    <row r="9370" spans="1:8" x14ac:dyDescent="0.25">
      <c r="A9370" s="96"/>
      <c r="G9370" s="39"/>
      <c r="H9370" s="30"/>
    </row>
    <row r="9371" spans="1:8" x14ac:dyDescent="0.25">
      <c r="A9371" s="96"/>
      <c r="G9371" s="39"/>
      <c r="H9371" s="30"/>
    </row>
    <row r="9372" spans="1:8" x14ac:dyDescent="0.25">
      <c r="A9372" s="96"/>
      <c r="G9372" s="39"/>
      <c r="H9372" s="30"/>
    </row>
    <row r="9373" spans="1:8" x14ac:dyDescent="0.25">
      <c r="A9373" s="96"/>
      <c r="G9373" s="39"/>
      <c r="H9373" s="30"/>
    </row>
    <row r="9374" spans="1:8" x14ac:dyDescent="0.25">
      <c r="A9374" s="96"/>
      <c r="G9374" s="39"/>
      <c r="H9374" s="30"/>
    </row>
    <row r="9375" spans="1:8" x14ac:dyDescent="0.25">
      <c r="A9375" s="96"/>
      <c r="G9375" s="39"/>
      <c r="H9375" s="30"/>
    </row>
    <row r="9376" spans="1:8" x14ac:dyDescent="0.25">
      <c r="A9376" s="96"/>
      <c r="G9376" s="39"/>
      <c r="H9376" s="30"/>
    </row>
    <row r="9377" spans="1:8" x14ac:dyDescent="0.25">
      <c r="A9377" s="96"/>
      <c r="G9377" s="39"/>
      <c r="H9377" s="30"/>
    </row>
    <row r="9378" spans="1:8" x14ac:dyDescent="0.25">
      <c r="A9378" s="96"/>
      <c r="G9378" s="39"/>
      <c r="H9378" s="30"/>
    </row>
    <row r="9379" spans="1:8" x14ac:dyDescent="0.25">
      <c r="A9379" s="96"/>
      <c r="G9379" s="39"/>
      <c r="H9379" s="30"/>
    </row>
    <row r="9380" spans="1:8" x14ac:dyDescent="0.25">
      <c r="A9380" s="96"/>
      <c r="G9380" s="39"/>
      <c r="H9380" s="30"/>
    </row>
    <row r="9381" spans="1:8" x14ac:dyDescent="0.25">
      <c r="A9381" s="96"/>
      <c r="G9381" s="39"/>
      <c r="H9381" s="30"/>
    </row>
    <row r="9382" spans="1:8" x14ac:dyDescent="0.25">
      <c r="A9382" s="96"/>
      <c r="G9382" s="39"/>
      <c r="H9382" s="30"/>
    </row>
    <row r="9383" spans="1:8" x14ac:dyDescent="0.25">
      <c r="A9383" s="96"/>
      <c r="G9383" s="39"/>
      <c r="H9383" s="30"/>
    </row>
    <row r="9384" spans="1:8" x14ac:dyDescent="0.25">
      <c r="A9384" s="96"/>
      <c r="G9384" s="39"/>
      <c r="H9384" s="30"/>
    </row>
    <row r="9385" spans="1:8" x14ac:dyDescent="0.25">
      <c r="A9385" s="96"/>
      <c r="G9385" s="39"/>
      <c r="H9385" s="30"/>
    </row>
    <row r="9386" spans="1:8" x14ac:dyDescent="0.25">
      <c r="A9386" s="96"/>
      <c r="G9386" s="39"/>
      <c r="H9386" s="30"/>
    </row>
    <row r="9387" spans="1:8" x14ac:dyDescent="0.25">
      <c r="A9387" s="96"/>
      <c r="G9387" s="39"/>
      <c r="H9387" s="30"/>
    </row>
    <row r="9388" spans="1:8" x14ac:dyDescent="0.25">
      <c r="A9388" s="96"/>
      <c r="G9388" s="39"/>
      <c r="H9388" s="30"/>
    </row>
    <row r="9389" spans="1:8" x14ac:dyDescent="0.25">
      <c r="A9389" s="96"/>
      <c r="G9389" s="39"/>
      <c r="H9389" s="30"/>
    </row>
    <row r="9390" spans="1:8" x14ac:dyDescent="0.25">
      <c r="A9390" s="96"/>
      <c r="G9390" s="39"/>
      <c r="H9390" s="30"/>
    </row>
    <row r="9391" spans="1:8" x14ac:dyDescent="0.25">
      <c r="A9391" s="96"/>
      <c r="G9391" s="39"/>
      <c r="H9391" s="30"/>
    </row>
    <row r="9392" spans="1:8" x14ac:dyDescent="0.25">
      <c r="A9392" s="96"/>
      <c r="G9392" s="39"/>
      <c r="H9392" s="30"/>
    </row>
    <row r="9393" spans="1:8" x14ac:dyDescent="0.25">
      <c r="A9393" s="96"/>
      <c r="G9393" s="39"/>
      <c r="H9393" s="30"/>
    </row>
    <row r="9394" spans="1:8" x14ac:dyDescent="0.25">
      <c r="A9394" s="96"/>
      <c r="G9394" s="39"/>
      <c r="H9394" s="30"/>
    </row>
    <row r="9395" spans="1:8" x14ac:dyDescent="0.25">
      <c r="A9395" s="96"/>
      <c r="G9395" s="39"/>
      <c r="H9395" s="30"/>
    </row>
    <row r="9396" spans="1:8" x14ac:dyDescent="0.25">
      <c r="A9396" s="96"/>
      <c r="G9396" s="39"/>
      <c r="H9396" s="30"/>
    </row>
    <row r="9397" spans="1:8" x14ac:dyDescent="0.25">
      <c r="A9397" s="96"/>
      <c r="G9397" s="39"/>
      <c r="H9397" s="30"/>
    </row>
    <row r="9398" spans="1:8" x14ac:dyDescent="0.25">
      <c r="A9398" s="96"/>
      <c r="G9398" s="39"/>
      <c r="H9398" s="30"/>
    </row>
    <row r="9399" spans="1:8" x14ac:dyDescent="0.25">
      <c r="A9399" s="96"/>
      <c r="G9399" s="39"/>
      <c r="H9399" s="30"/>
    </row>
    <row r="9400" spans="1:8" x14ac:dyDescent="0.25">
      <c r="A9400" s="96"/>
      <c r="G9400" s="39"/>
      <c r="H9400" s="30"/>
    </row>
    <row r="9401" spans="1:8" x14ac:dyDescent="0.25">
      <c r="A9401" s="96"/>
      <c r="G9401" s="39"/>
      <c r="H9401" s="30"/>
    </row>
    <row r="9402" spans="1:8" x14ac:dyDescent="0.25">
      <c r="A9402" s="96"/>
      <c r="G9402" s="39"/>
      <c r="H9402" s="30"/>
    </row>
    <row r="9403" spans="1:8" x14ac:dyDescent="0.25">
      <c r="A9403" s="96"/>
      <c r="G9403" s="39"/>
      <c r="H9403" s="30"/>
    </row>
    <row r="9404" spans="1:8" x14ac:dyDescent="0.25">
      <c r="A9404" s="96"/>
      <c r="G9404" s="39"/>
      <c r="H9404" s="30"/>
    </row>
    <row r="9405" spans="1:8" x14ac:dyDescent="0.25">
      <c r="A9405" s="96"/>
      <c r="G9405" s="39"/>
      <c r="H9405" s="30"/>
    </row>
    <row r="9406" spans="1:8" x14ac:dyDescent="0.25">
      <c r="A9406" s="96"/>
      <c r="G9406" s="39"/>
      <c r="H9406" s="30"/>
    </row>
    <row r="9407" spans="1:8" x14ac:dyDescent="0.25">
      <c r="A9407" s="96"/>
      <c r="G9407" s="39"/>
      <c r="H9407" s="30"/>
    </row>
    <row r="9408" spans="1:8" x14ac:dyDescent="0.25">
      <c r="A9408" s="96"/>
      <c r="G9408" s="39"/>
      <c r="H9408" s="30"/>
    </row>
    <row r="9409" spans="1:8" x14ac:dyDescent="0.25">
      <c r="A9409" s="96"/>
      <c r="G9409" s="39"/>
      <c r="H9409" s="30"/>
    </row>
    <row r="9410" spans="1:8" x14ac:dyDescent="0.25">
      <c r="A9410" s="96"/>
      <c r="G9410" s="39"/>
      <c r="H9410" s="30"/>
    </row>
    <row r="9411" spans="1:8" x14ac:dyDescent="0.25">
      <c r="A9411" s="96"/>
      <c r="G9411" s="39"/>
      <c r="H9411" s="30"/>
    </row>
    <row r="9412" spans="1:8" x14ac:dyDescent="0.25">
      <c r="A9412" s="96"/>
      <c r="G9412" s="39"/>
      <c r="H9412" s="30"/>
    </row>
    <row r="9413" spans="1:8" x14ac:dyDescent="0.25">
      <c r="A9413" s="96"/>
      <c r="G9413" s="39"/>
      <c r="H9413" s="30"/>
    </row>
    <row r="9414" spans="1:8" x14ac:dyDescent="0.25">
      <c r="A9414" s="96"/>
      <c r="G9414" s="39"/>
      <c r="H9414" s="30"/>
    </row>
    <row r="9415" spans="1:8" x14ac:dyDescent="0.25">
      <c r="A9415" s="96"/>
      <c r="G9415" s="39"/>
      <c r="H9415" s="30"/>
    </row>
    <row r="9416" spans="1:8" x14ac:dyDescent="0.25">
      <c r="A9416" s="96"/>
      <c r="G9416" s="39"/>
      <c r="H9416" s="30"/>
    </row>
    <row r="9417" spans="1:8" x14ac:dyDescent="0.25">
      <c r="A9417" s="96"/>
      <c r="G9417" s="39"/>
      <c r="H9417" s="30"/>
    </row>
    <row r="9418" spans="1:8" x14ac:dyDescent="0.25">
      <c r="A9418" s="96"/>
      <c r="G9418" s="39"/>
      <c r="H9418" s="30"/>
    </row>
    <row r="9419" spans="1:8" x14ac:dyDescent="0.25">
      <c r="A9419" s="96"/>
      <c r="G9419" s="39"/>
      <c r="H9419" s="30"/>
    </row>
    <row r="9420" spans="1:8" x14ac:dyDescent="0.25">
      <c r="A9420" s="96"/>
      <c r="G9420" s="39"/>
      <c r="H9420" s="30"/>
    </row>
    <row r="9421" spans="1:8" x14ac:dyDescent="0.25">
      <c r="A9421" s="96"/>
      <c r="G9421" s="39"/>
      <c r="H9421" s="30"/>
    </row>
    <row r="9422" spans="1:8" x14ac:dyDescent="0.25">
      <c r="A9422" s="96"/>
      <c r="G9422" s="39"/>
      <c r="H9422" s="30"/>
    </row>
    <row r="9423" spans="1:8" x14ac:dyDescent="0.25">
      <c r="A9423" s="96"/>
      <c r="G9423" s="39"/>
      <c r="H9423" s="30"/>
    </row>
    <row r="9424" spans="1:8" x14ac:dyDescent="0.25">
      <c r="A9424" s="96"/>
      <c r="G9424" s="39"/>
      <c r="H9424" s="30"/>
    </row>
    <row r="9425" spans="1:8" x14ac:dyDescent="0.25">
      <c r="A9425" s="96"/>
      <c r="G9425" s="39"/>
      <c r="H9425" s="30"/>
    </row>
    <row r="9426" spans="1:8" x14ac:dyDescent="0.25">
      <c r="A9426" s="96"/>
      <c r="G9426" s="39"/>
      <c r="H9426" s="30"/>
    </row>
    <row r="9427" spans="1:8" x14ac:dyDescent="0.25">
      <c r="A9427" s="96"/>
      <c r="G9427" s="39"/>
      <c r="H9427" s="30"/>
    </row>
    <row r="9428" spans="1:8" x14ac:dyDescent="0.25">
      <c r="A9428" s="96"/>
      <c r="G9428" s="39"/>
      <c r="H9428" s="30"/>
    </row>
    <row r="9429" spans="1:8" x14ac:dyDescent="0.25">
      <c r="A9429" s="96"/>
      <c r="G9429" s="39"/>
      <c r="H9429" s="30"/>
    </row>
    <row r="9430" spans="1:8" x14ac:dyDescent="0.25">
      <c r="A9430" s="96"/>
      <c r="G9430" s="39"/>
      <c r="H9430" s="30"/>
    </row>
    <row r="9431" spans="1:8" x14ac:dyDescent="0.25">
      <c r="A9431" s="96"/>
      <c r="G9431" s="39"/>
      <c r="H9431" s="30"/>
    </row>
    <row r="9432" spans="1:8" x14ac:dyDescent="0.25">
      <c r="A9432" s="96"/>
      <c r="G9432" s="39"/>
      <c r="H9432" s="30"/>
    </row>
    <row r="9433" spans="1:8" x14ac:dyDescent="0.25">
      <c r="A9433" s="96"/>
      <c r="G9433" s="39"/>
      <c r="H9433" s="30"/>
    </row>
    <row r="9434" spans="1:8" x14ac:dyDescent="0.25">
      <c r="A9434" s="96"/>
      <c r="G9434" s="39"/>
      <c r="H9434" s="30"/>
    </row>
    <row r="9435" spans="1:8" x14ac:dyDescent="0.25">
      <c r="A9435" s="96"/>
      <c r="G9435" s="39"/>
      <c r="H9435" s="30"/>
    </row>
    <row r="9436" spans="1:8" x14ac:dyDescent="0.25">
      <c r="A9436" s="96"/>
      <c r="G9436" s="39"/>
      <c r="H9436" s="30"/>
    </row>
    <row r="9437" spans="1:8" x14ac:dyDescent="0.25">
      <c r="A9437" s="96"/>
      <c r="G9437" s="39"/>
      <c r="H9437" s="30"/>
    </row>
    <row r="9438" spans="1:8" x14ac:dyDescent="0.25">
      <c r="A9438" s="96"/>
      <c r="G9438" s="39"/>
      <c r="H9438" s="30"/>
    </row>
    <row r="9439" spans="1:8" x14ac:dyDescent="0.25">
      <c r="A9439" s="96"/>
      <c r="G9439" s="39"/>
      <c r="H9439" s="30"/>
    </row>
    <row r="9440" spans="1:8" x14ac:dyDescent="0.25">
      <c r="A9440" s="96"/>
      <c r="G9440" s="39"/>
      <c r="H9440" s="30"/>
    </row>
    <row r="9441" spans="1:8" x14ac:dyDescent="0.25">
      <c r="A9441" s="96"/>
      <c r="G9441" s="39"/>
      <c r="H9441" s="30"/>
    </row>
    <row r="9442" spans="1:8" x14ac:dyDescent="0.25">
      <c r="A9442" s="96"/>
      <c r="G9442" s="39"/>
      <c r="H9442" s="30"/>
    </row>
    <row r="9443" spans="1:8" x14ac:dyDescent="0.25">
      <c r="A9443" s="96"/>
      <c r="G9443" s="39"/>
      <c r="H9443" s="30"/>
    </row>
    <row r="9444" spans="1:8" x14ac:dyDescent="0.25">
      <c r="A9444" s="96"/>
      <c r="G9444" s="39"/>
      <c r="H9444" s="30"/>
    </row>
    <row r="9445" spans="1:8" x14ac:dyDescent="0.25">
      <c r="A9445" s="96"/>
      <c r="G9445" s="39"/>
      <c r="H9445" s="30"/>
    </row>
    <row r="9446" spans="1:8" x14ac:dyDescent="0.25">
      <c r="A9446" s="96"/>
      <c r="G9446" s="39"/>
      <c r="H9446" s="30"/>
    </row>
    <row r="9447" spans="1:8" x14ac:dyDescent="0.25">
      <c r="A9447" s="96"/>
      <c r="G9447" s="39"/>
      <c r="H9447" s="30"/>
    </row>
    <row r="9448" spans="1:8" x14ac:dyDescent="0.25">
      <c r="A9448" s="96"/>
      <c r="G9448" s="39"/>
      <c r="H9448" s="30"/>
    </row>
    <row r="9449" spans="1:8" x14ac:dyDescent="0.25">
      <c r="A9449" s="96"/>
      <c r="G9449" s="39"/>
      <c r="H9449" s="30"/>
    </row>
    <row r="9450" spans="1:8" x14ac:dyDescent="0.25">
      <c r="A9450" s="96"/>
      <c r="G9450" s="39"/>
      <c r="H9450" s="30"/>
    </row>
    <row r="9451" spans="1:8" x14ac:dyDescent="0.25">
      <c r="A9451" s="96"/>
      <c r="G9451" s="39"/>
      <c r="H9451" s="30"/>
    </row>
    <row r="9452" spans="1:8" x14ac:dyDescent="0.25">
      <c r="A9452" s="96"/>
      <c r="G9452" s="39"/>
      <c r="H9452" s="30"/>
    </row>
    <row r="9453" spans="1:8" x14ac:dyDescent="0.25">
      <c r="A9453" s="96"/>
      <c r="G9453" s="39"/>
      <c r="H9453" s="30"/>
    </row>
    <row r="9454" spans="1:8" x14ac:dyDescent="0.25">
      <c r="A9454" s="96"/>
      <c r="G9454" s="39"/>
      <c r="H9454" s="30"/>
    </row>
    <row r="9455" spans="1:8" x14ac:dyDescent="0.25">
      <c r="A9455" s="96"/>
      <c r="G9455" s="39"/>
      <c r="H9455" s="30"/>
    </row>
    <row r="9456" spans="1:8" x14ac:dyDescent="0.25">
      <c r="A9456" s="96"/>
      <c r="G9456" s="39"/>
      <c r="H9456" s="30"/>
    </row>
    <row r="9457" spans="1:8" x14ac:dyDescent="0.25">
      <c r="A9457" s="96"/>
      <c r="G9457" s="39"/>
      <c r="H9457" s="30"/>
    </row>
    <row r="9458" spans="1:8" x14ac:dyDescent="0.25">
      <c r="A9458" s="96"/>
      <c r="G9458" s="39"/>
      <c r="H9458" s="30"/>
    </row>
    <row r="9459" spans="1:8" x14ac:dyDescent="0.25">
      <c r="A9459" s="96"/>
      <c r="G9459" s="39"/>
      <c r="H9459" s="30"/>
    </row>
    <row r="9460" spans="1:8" x14ac:dyDescent="0.25">
      <c r="A9460" s="96"/>
      <c r="G9460" s="39"/>
      <c r="H9460" s="30"/>
    </row>
    <row r="9461" spans="1:8" x14ac:dyDescent="0.25">
      <c r="A9461" s="96"/>
      <c r="G9461" s="39"/>
      <c r="H9461" s="30"/>
    </row>
    <row r="9462" spans="1:8" x14ac:dyDescent="0.25">
      <c r="A9462" s="96"/>
      <c r="G9462" s="39"/>
      <c r="H9462" s="30"/>
    </row>
    <row r="9463" spans="1:8" x14ac:dyDescent="0.25">
      <c r="A9463" s="96"/>
      <c r="G9463" s="39"/>
      <c r="H9463" s="30"/>
    </row>
    <row r="9464" spans="1:8" x14ac:dyDescent="0.25">
      <c r="A9464" s="96"/>
      <c r="G9464" s="39"/>
      <c r="H9464" s="30"/>
    </row>
    <row r="9465" spans="1:8" x14ac:dyDescent="0.25">
      <c r="A9465" s="96"/>
      <c r="G9465" s="39"/>
      <c r="H9465" s="30"/>
    </row>
    <row r="9466" spans="1:8" x14ac:dyDescent="0.25">
      <c r="A9466" s="96"/>
      <c r="G9466" s="39"/>
      <c r="H9466" s="30"/>
    </row>
    <row r="9467" spans="1:8" x14ac:dyDescent="0.25">
      <c r="A9467" s="96"/>
      <c r="G9467" s="39"/>
      <c r="H9467" s="30"/>
    </row>
    <row r="9468" spans="1:8" x14ac:dyDescent="0.25">
      <c r="A9468" s="96"/>
      <c r="G9468" s="39"/>
      <c r="H9468" s="30"/>
    </row>
    <row r="9469" spans="1:8" x14ac:dyDescent="0.25">
      <c r="A9469" s="96"/>
      <c r="G9469" s="39"/>
      <c r="H9469" s="30"/>
    </row>
    <row r="9470" spans="1:8" x14ac:dyDescent="0.25">
      <c r="A9470" s="96"/>
      <c r="G9470" s="39"/>
      <c r="H9470" s="30"/>
    </row>
    <row r="9471" spans="1:8" x14ac:dyDescent="0.25">
      <c r="A9471" s="96"/>
      <c r="G9471" s="39"/>
      <c r="H9471" s="30"/>
    </row>
    <row r="9472" spans="1:8" x14ac:dyDescent="0.25">
      <c r="A9472" s="96"/>
      <c r="G9472" s="39"/>
      <c r="H9472" s="30"/>
    </row>
    <row r="9473" spans="1:8" x14ac:dyDescent="0.25">
      <c r="A9473" s="96"/>
      <c r="G9473" s="39"/>
      <c r="H9473" s="30"/>
    </row>
    <row r="9474" spans="1:8" x14ac:dyDescent="0.25">
      <c r="A9474" s="96"/>
      <c r="G9474" s="39"/>
      <c r="H9474" s="30"/>
    </row>
    <row r="9475" spans="1:8" x14ac:dyDescent="0.25">
      <c r="A9475" s="96"/>
      <c r="G9475" s="39"/>
      <c r="H9475" s="30"/>
    </row>
    <row r="9476" spans="1:8" x14ac:dyDescent="0.25">
      <c r="A9476" s="96"/>
      <c r="G9476" s="39"/>
      <c r="H9476" s="30"/>
    </row>
    <row r="9477" spans="1:8" x14ac:dyDescent="0.25">
      <c r="A9477" s="96"/>
      <c r="G9477" s="39"/>
      <c r="H9477" s="30"/>
    </row>
    <row r="9478" spans="1:8" x14ac:dyDescent="0.25">
      <c r="A9478" s="96"/>
      <c r="G9478" s="39"/>
      <c r="H9478" s="30"/>
    </row>
    <row r="9479" spans="1:8" x14ac:dyDescent="0.25">
      <c r="A9479" s="96"/>
      <c r="G9479" s="39"/>
      <c r="H9479" s="30"/>
    </row>
    <row r="9480" spans="1:8" x14ac:dyDescent="0.25">
      <c r="A9480" s="96"/>
      <c r="G9480" s="39"/>
      <c r="H9480" s="30"/>
    </row>
    <row r="9481" spans="1:8" x14ac:dyDescent="0.25">
      <c r="A9481" s="96"/>
      <c r="G9481" s="39"/>
      <c r="H9481" s="30"/>
    </row>
    <row r="9482" spans="1:8" x14ac:dyDescent="0.25">
      <c r="A9482" s="96"/>
      <c r="G9482" s="39"/>
      <c r="H9482" s="30"/>
    </row>
    <row r="9483" spans="1:8" x14ac:dyDescent="0.25">
      <c r="A9483" s="96"/>
      <c r="G9483" s="39"/>
      <c r="H9483" s="30"/>
    </row>
    <row r="9484" spans="1:8" x14ac:dyDescent="0.25">
      <c r="A9484" s="96"/>
      <c r="G9484" s="39"/>
      <c r="H9484" s="30"/>
    </row>
    <row r="9485" spans="1:8" x14ac:dyDescent="0.25">
      <c r="A9485" s="96"/>
      <c r="G9485" s="39"/>
      <c r="H9485" s="30"/>
    </row>
    <row r="9486" spans="1:8" x14ac:dyDescent="0.25">
      <c r="A9486" s="96"/>
      <c r="G9486" s="39"/>
      <c r="H9486" s="30"/>
    </row>
    <row r="9487" spans="1:8" x14ac:dyDescent="0.25">
      <c r="A9487" s="96"/>
      <c r="G9487" s="39"/>
      <c r="H9487" s="30"/>
    </row>
    <row r="9488" spans="1:8" x14ac:dyDescent="0.25">
      <c r="A9488" s="96"/>
      <c r="G9488" s="39"/>
      <c r="H9488" s="30"/>
    </row>
    <row r="9489" spans="1:8" x14ac:dyDescent="0.25">
      <c r="A9489" s="96"/>
      <c r="G9489" s="39"/>
      <c r="H9489" s="30"/>
    </row>
    <row r="9490" spans="1:8" x14ac:dyDescent="0.25">
      <c r="A9490" s="96"/>
      <c r="G9490" s="39"/>
      <c r="H9490" s="30"/>
    </row>
    <row r="9491" spans="1:8" x14ac:dyDescent="0.25">
      <c r="A9491" s="96"/>
      <c r="G9491" s="39"/>
      <c r="H9491" s="30"/>
    </row>
    <row r="9492" spans="1:8" x14ac:dyDescent="0.25">
      <c r="A9492" s="96"/>
      <c r="G9492" s="39"/>
      <c r="H9492" s="30"/>
    </row>
    <row r="9493" spans="1:8" x14ac:dyDescent="0.25">
      <c r="A9493" s="96"/>
      <c r="G9493" s="39"/>
      <c r="H9493" s="30"/>
    </row>
    <row r="9494" spans="1:8" x14ac:dyDescent="0.25">
      <c r="A9494" s="96"/>
      <c r="G9494" s="39"/>
      <c r="H9494" s="30"/>
    </row>
    <row r="9495" spans="1:8" x14ac:dyDescent="0.25">
      <c r="A9495" s="96"/>
      <c r="G9495" s="39"/>
      <c r="H9495" s="30"/>
    </row>
    <row r="9496" spans="1:8" x14ac:dyDescent="0.25">
      <c r="A9496" s="96"/>
      <c r="G9496" s="39"/>
      <c r="H9496" s="30"/>
    </row>
    <row r="9497" spans="1:8" x14ac:dyDescent="0.25">
      <c r="A9497" s="96"/>
      <c r="G9497" s="39"/>
      <c r="H9497" s="30"/>
    </row>
    <row r="9498" spans="1:8" x14ac:dyDescent="0.25">
      <c r="A9498" s="96"/>
      <c r="G9498" s="39"/>
      <c r="H9498" s="30"/>
    </row>
    <row r="9499" spans="1:8" x14ac:dyDescent="0.25">
      <c r="A9499" s="96"/>
      <c r="G9499" s="39"/>
      <c r="H9499" s="30"/>
    </row>
    <row r="9500" spans="1:8" x14ac:dyDescent="0.25">
      <c r="A9500" s="96"/>
      <c r="G9500" s="39"/>
      <c r="H9500" s="30"/>
    </row>
    <row r="9501" spans="1:8" x14ac:dyDescent="0.25">
      <c r="A9501" s="96"/>
      <c r="G9501" s="39"/>
      <c r="H9501" s="30"/>
    </row>
    <row r="9502" spans="1:8" x14ac:dyDescent="0.25">
      <c r="A9502" s="96"/>
      <c r="G9502" s="39"/>
      <c r="H9502" s="30"/>
    </row>
    <row r="9503" spans="1:8" x14ac:dyDescent="0.25">
      <c r="A9503" s="96"/>
      <c r="G9503" s="39"/>
      <c r="H9503" s="30"/>
    </row>
    <row r="9504" spans="1:8" x14ac:dyDescent="0.25">
      <c r="A9504" s="96"/>
      <c r="G9504" s="39"/>
      <c r="H9504" s="30"/>
    </row>
    <row r="9505" spans="1:8" x14ac:dyDescent="0.25">
      <c r="A9505" s="96"/>
      <c r="G9505" s="39"/>
      <c r="H9505" s="30"/>
    </row>
    <row r="9506" spans="1:8" x14ac:dyDescent="0.25">
      <c r="A9506" s="96"/>
      <c r="G9506" s="39"/>
      <c r="H9506" s="30"/>
    </row>
    <row r="9507" spans="1:8" x14ac:dyDescent="0.25">
      <c r="A9507" s="96"/>
      <c r="G9507" s="39"/>
      <c r="H9507" s="30"/>
    </row>
    <row r="9508" spans="1:8" x14ac:dyDescent="0.25">
      <c r="A9508" s="96"/>
      <c r="G9508" s="39"/>
      <c r="H9508" s="30"/>
    </row>
    <row r="9509" spans="1:8" x14ac:dyDescent="0.25">
      <c r="A9509" s="96"/>
      <c r="G9509" s="39"/>
      <c r="H9509" s="30"/>
    </row>
    <row r="9510" spans="1:8" x14ac:dyDescent="0.25">
      <c r="A9510" s="96"/>
      <c r="G9510" s="39"/>
      <c r="H9510" s="30"/>
    </row>
    <row r="9511" spans="1:8" x14ac:dyDescent="0.25">
      <c r="A9511" s="96"/>
      <c r="G9511" s="39"/>
      <c r="H9511" s="30"/>
    </row>
    <row r="9512" spans="1:8" x14ac:dyDescent="0.25">
      <c r="A9512" s="96"/>
      <c r="G9512" s="39"/>
      <c r="H9512" s="30"/>
    </row>
    <row r="9513" spans="1:8" x14ac:dyDescent="0.25">
      <c r="A9513" s="96"/>
      <c r="G9513" s="39"/>
      <c r="H9513" s="30"/>
    </row>
    <row r="9514" spans="1:8" x14ac:dyDescent="0.25">
      <c r="A9514" s="96"/>
      <c r="G9514" s="39"/>
      <c r="H9514" s="30"/>
    </row>
    <row r="9515" spans="1:8" x14ac:dyDescent="0.25">
      <c r="A9515" s="96"/>
      <c r="G9515" s="39"/>
      <c r="H9515" s="30"/>
    </row>
    <row r="9516" spans="1:8" x14ac:dyDescent="0.25">
      <c r="A9516" s="96"/>
      <c r="G9516" s="39"/>
      <c r="H9516" s="30"/>
    </row>
    <row r="9517" spans="1:8" x14ac:dyDescent="0.25">
      <c r="A9517" s="96"/>
      <c r="G9517" s="39"/>
      <c r="H9517" s="30"/>
    </row>
    <row r="9518" spans="1:8" x14ac:dyDescent="0.25">
      <c r="A9518" s="96"/>
      <c r="G9518" s="39"/>
      <c r="H9518" s="30"/>
    </row>
    <row r="9519" spans="1:8" x14ac:dyDescent="0.25">
      <c r="A9519" s="96"/>
      <c r="G9519" s="39"/>
      <c r="H9519" s="30"/>
    </row>
    <row r="9520" spans="1:8" x14ac:dyDescent="0.25">
      <c r="A9520" s="96"/>
      <c r="G9520" s="39"/>
      <c r="H9520" s="30"/>
    </row>
    <row r="9521" spans="1:8" x14ac:dyDescent="0.25">
      <c r="A9521" s="96"/>
      <c r="G9521" s="39"/>
      <c r="H9521" s="30"/>
    </row>
    <row r="9522" spans="1:8" x14ac:dyDescent="0.25">
      <c r="A9522" s="96"/>
      <c r="G9522" s="39"/>
      <c r="H9522" s="30"/>
    </row>
    <row r="9523" spans="1:8" x14ac:dyDescent="0.25">
      <c r="A9523" s="96"/>
      <c r="G9523" s="39"/>
      <c r="H9523" s="30"/>
    </row>
    <row r="9524" spans="1:8" x14ac:dyDescent="0.25">
      <c r="A9524" s="96"/>
      <c r="G9524" s="39"/>
      <c r="H9524" s="30"/>
    </row>
    <row r="9525" spans="1:8" x14ac:dyDescent="0.25">
      <c r="A9525" s="96"/>
      <c r="G9525" s="39"/>
      <c r="H9525" s="30"/>
    </row>
    <row r="9526" spans="1:8" x14ac:dyDescent="0.25">
      <c r="A9526" s="96"/>
      <c r="G9526" s="39"/>
      <c r="H9526" s="30"/>
    </row>
    <row r="9527" spans="1:8" x14ac:dyDescent="0.25">
      <c r="A9527" s="96"/>
      <c r="G9527" s="39"/>
      <c r="H9527" s="30"/>
    </row>
    <row r="9528" spans="1:8" x14ac:dyDescent="0.25">
      <c r="A9528" s="96"/>
      <c r="G9528" s="39"/>
      <c r="H9528" s="30"/>
    </row>
    <row r="9529" spans="1:8" x14ac:dyDescent="0.25">
      <c r="A9529" s="96"/>
      <c r="G9529" s="39"/>
      <c r="H9529" s="30"/>
    </row>
    <row r="9530" spans="1:8" x14ac:dyDescent="0.25">
      <c r="A9530" s="96"/>
      <c r="G9530" s="39"/>
      <c r="H9530" s="30"/>
    </row>
    <row r="9531" spans="1:8" x14ac:dyDescent="0.25">
      <c r="A9531" s="96"/>
      <c r="G9531" s="39"/>
      <c r="H9531" s="30"/>
    </row>
    <row r="9532" spans="1:8" x14ac:dyDescent="0.25">
      <c r="A9532" s="96"/>
      <c r="G9532" s="39"/>
      <c r="H9532" s="30"/>
    </row>
    <row r="9533" spans="1:8" x14ac:dyDescent="0.25">
      <c r="A9533" s="96"/>
      <c r="G9533" s="39"/>
      <c r="H9533" s="30"/>
    </row>
    <row r="9534" spans="1:8" x14ac:dyDescent="0.25">
      <c r="A9534" s="96"/>
      <c r="G9534" s="39"/>
      <c r="H9534" s="30"/>
    </row>
    <row r="9535" spans="1:8" x14ac:dyDescent="0.25">
      <c r="A9535" s="96"/>
      <c r="G9535" s="39"/>
      <c r="H9535" s="30"/>
    </row>
    <row r="9536" spans="1:8" x14ac:dyDescent="0.25">
      <c r="A9536" s="96"/>
      <c r="G9536" s="39"/>
      <c r="H9536" s="30"/>
    </row>
    <row r="9537" spans="1:8" x14ac:dyDescent="0.25">
      <c r="A9537" s="96"/>
      <c r="G9537" s="39"/>
      <c r="H9537" s="30"/>
    </row>
    <row r="9538" spans="1:8" x14ac:dyDescent="0.25">
      <c r="A9538" s="96"/>
      <c r="G9538" s="39"/>
      <c r="H9538" s="30"/>
    </row>
    <row r="9539" spans="1:8" x14ac:dyDescent="0.25">
      <c r="A9539" s="96"/>
      <c r="G9539" s="39"/>
      <c r="H9539" s="30"/>
    </row>
    <row r="9540" spans="1:8" x14ac:dyDescent="0.25">
      <c r="A9540" s="96"/>
      <c r="G9540" s="39"/>
      <c r="H9540" s="30"/>
    </row>
    <row r="9541" spans="1:8" x14ac:dyDescent="0.25">
      <c r="A9541" s="96"/>
      <c r="G9541" s="39"/>
      <c r="H9541" s="30"/>
    </row>
    <row r="9542" spans="1:8" x14ac:dyDescent="0.25">
      <c r="A9542" s="96"/>
      <c r="G9542" s="39"/>
      <c r="H9542" s="30"/>
    </row>
    <row r="9543" spans="1:8" x14ac:dyDescent="0.25">
      <c r="A9543" s="96"/>
      <c r="G9543" s="39"/>
      <c r="H9543" s="30"/>
    </row>
    <row r="9544" spans="1:8" x14ac:dyDescent="0.25">
      <c r="A9544" s="96"/>
      <c r="G9544" s="39"/>
      <c r="H9544" s="30"/>
    </row>
    <row r="9545" spans="1:8" x14ac:dyDescent="0.25">
      <c r="A9545" s="96"/>
      <c r="G9545" s="39"/>
      <c r="H9545" s="30"/>
    </row>
    <row r="9546" spans="1:8" x14ac:dyDescent="0.25">
      <c r="A9546" s="96"/>
      <c r="G9546" s="39"/>
      <c r="H9546" s="30"/>
    </row>
    <row r="9547" spans="1:8" x14ac:dyDescent="0.25">
      <c r="A9547" s="96"/>
      <c r="G9547" s="39"/>
      <c r="H9547" s="30"/>
    </row>
    <row r="9548" spans="1:8" x14ac:dyDescent="0.25">
      <c r="A9548" s="96"/>
      <c r="G9548" s="39"/>
      <c r="H9548" s="30"/>
    </row>
    <row r="9549" spans="1:8" x14ac:dyDescent="0.25">
      <c r="A9549" s="96"/>
      <c r="G9549" s="39"/>
      <c r="H9549" s="30"/>
    </row>
    <row r="9550" spans="1:8" x14ac:dyDescent="0.25">
      <c r="A9550" s="96"/>
      <c r="G9550" s="39"/>
      <c r="H9550" s="30"/>
    </row>
    <row r="9551" spans="1:8" x14ac:dyDescent="0.25">
      <c r="A9551" s="96"/>
      <c r="G9551" s="39"/>
      <c r="H9551" s="30"/>
    </row>
    <row r="9552" spans="1:8" x14ac:dyDescent="0.25">
      <c r="A9552" s="96"/>
      <c r="G9552" s="39"/>
      <c r="H9552" s="30"/>
    </row>
    <row r="9553" spans="1:8" x14ac:dyDescent="0.25">
      <c r="A9553" s="96"/>
      <c r="G9553" s="39"/>
      <c r="H9553" s="30"/>
    </row>
    <row r="9554" spans="1:8" x14ac:dyDescent="0.25">
      <c r="A9554" s="96"/>
      <c r="G9554" s="39"/>
      <c r="H9554" s="30"/>
    </row>
    <row r="9555" spans="1:8" x14ac:dyDescent="0.25">
      <c r="A9555" s="96"/>
      <c r="G9555" s="39"/>
      <c r="H9555" s="30"/>
    </row>
    <row r="9556" spans="1:8" x14ac:dyDescent="0.25">
      <c r="A9556" s="96"/>
      <c r="G9556" s="39"/>
      <c r="H9556" s="30"/>
    </row>
    <row r="9557" spans="1:8" x14ac:dyDescent="0.25">
      <c r="A9557" s="96"/>
      <c r="G9557" s="39"/>
      <c r="H9557" s="30"/>
    </row>
    <row r="9558" spans="1:8" x14ac:dyDescent="0.25">
      <c r="A9558" s="96"/>
      <c r="G9558" s="39"/>
      <c r="H9558" s="30"/>
    </row>
    <row r="9559" spans="1:8" x14ac:dyDescent="0.25">
      <c r="A9559" s="96"/>
      <c r="G9559" s="39"/>
      <c r="H9559" s="30"/>
    </row>
    <row r="9560" spans="1:8" x14ac:dyDescent="0.25">
      <c r="A9560" s="96"/>
      <c r="G9560" s="39"/>
      <c r="H9560" s="30"/>
    </row>
    <row r="9561" spans="1:8" x14ac:dyDescent="0.25">
      <c r="A9561" s="96"/>
      <c r="G9561" s="39"/>
      <c r="H9561" s="30"/>
    </row>
    <row r="9562" spans="1:8" x14ac:dyDescent="0.25">
      <c r="A9562" s="96"/>
      <c r="G9562" s="39"/>
      <c r="H9562" s="30"/>
    </row>
    <row r="9563" spans="1:8" x14ac:dyDescent="0.25">
      <c r="A9563" s="96"/>
      <c r="G9563" s="39"/>
      <c r="H9563" s="30"/>
    </row>
    <row r="9564" spans="1:8" x14ac:dyDescent="0.25">
      <c r="A9564" s="96"/>
      <c r="G9564" s="39"/>
      <c r="H9564" s="30"/>
    </row>
    <row r="9565" spans="1:8" x14ac:dyDescent="0.25">
      <c r="A9565" s="96"/>
      <c r="G9565" s="39"/>
      <c r="H9565" s="30"/>
    </row>
    <row r="9566" spans="1:8" x14ac:dyDescent="0.25">
      <c r="A9566" s="96"/>
      <c r="G9566" s="39"/>
      <c r="H9566" s="30"/>
    </row>
    <row r="9567" spans="1:8" x14ac:dyDescent="0.25">
      <c r="A9567" s="96"/>
      <c r="G9567" s="39"/>
      <c r="H9567" s="30"/>
    </row>
    <row r="9568" spans="1:8" x14ac:dyDescent="0.25">
      <c r="A9568" s="96"/>
      <c r="G9568" s="39"/>
      <c r="H9568" s="30"/>
    </row>
    <row r="9569" spans="1:8" x14ac:dyDescent="0.25">
      <c r="A9569" s="96"/>
      <c r="G9569" s="39"/>
      <c r="H9569" s="30"/>
    </row>
    <row r="9570" spans="1:8" x14ac:dyDescent="0.25">
      <c r="A9570" s="96"/>
      <c r="G9570" s="39"/>
      <c r="H9570" s="30"/>
    </row>
    <row r="9571" spans="1:8" x14ac:dyDescent="0.25">
      <c r="A9571" s="96"/>
      <c r="G9571" s="39"/>
      <c r="H9571" s="30"/>
    </row>
    <row r="9572" spans="1:8" x14ac:dyDescent="0.25">
      <c r="A9572" s="96"/>
      <c r="G9572" s="39"/>
      <c r="H9572" s="30"/>
    </row>
    <row r="9573" spans="1:8" x14ac:dyDescent="0.25">
      <c r="A9573" s="96"/>
      <c r="G9573" s="39"/>
      <c r="H9573" s="30"/>
    </row>
    <row r="9574" spans="1:8" x14ac:dyDescent="0.25">
      <c r="A9574" s="96"/>
      <c r="G9574" s="39"/>
      <c r="H9574" s="30"/>
    </row>
    <row r="9575" spans="1:8" x14ac:dyDescent="0.25">
      <c r="A9575" s="96"/>
      <c r="G9575" s="39"/>
      <c r="H9575" s="30"/>
    </row>
    <row r="9576" spans="1:8" x14ac:dyDescent="0.25">
      <c r="A9576" s="96"/>
      <c r="G9576" s="39"/>
      <c r="H9576" s="30"/>
    </row>
    <row r="9577" spans="1:8" x14ac:dyDescent="0.25">
      <c r="A9577" s="96"/>
      <c r="G9577" s="39"/>
      <c r="H9577" s="30"/>
    </row>
    <row r="9578" spans="1:8" x14ac:dyDescent="0.25">
      <c r="A9578" s="96"/>
      <c r="G9578" s="39"/>
      <c r="H9578" s="30"/>
    </row>
    <row r="9579" spans="1:8" x14ac:dyDescent="0.25">
      <c r="A9579" s="96"/>
      <c r="G9579" s="39"/>
      <c r="H9579" s="30"/>
    </row>
    <row r="9580" spans="1:8" x14ac:dyDescent="0.25">
      <c r="A9580" s="96"/>
      <c r="G9580" s="39"/>
      <c r="H9580" s="30"/>
    </row>
    <row r="9581" spans="1:8" x14ac:dyDescent="0.25">
      <c r="A9581" s="96"/>
      <c r="G9581" s="39"/>
      <c r="H9581" s="30"/>
    </row>
    <row r="9582" spans="1:8" x14ac:dyDescent="0.25">
      <c r="A9582" s="96"/>
      <c r="G9582" s="39"/>
      <c r="H9582" s="30"/>
    </row>
    <row r="9583" spans="1:8" x14ac:dyDescent="0.25">
      <c r="A9583" s="96"/>
      <c r="G9583" s="39"/>
      <c r="H9583" s="30"/>
    </row>
    <row r="9584" spans="1:8" x14ac:dyDescent="0.25">
      <c r="A9584" s="96"/>
      <c r="G9584" s="39"/>
      <c r="H9584" s="30"/>
    </row>
    <row r="9585" spans="1:8" x14ac:dyDescent="0.25">
      <c r="A9585" s="96"/>
      <c r="G9585" s="39"/>
      <c r="H9585" s="30"/>
    </row>
    <row r="9586" spans="1:8" x14ac:dyDescent="0.25">
      <c r="A9586" s="96"/>
      <c r="G9586" s="39"/>
      <c r="H9586" s="30"/>
    </row>
    <row r="9587" spans="1:8" x14ac:dyDescent="0.25">
      <c r="A9587" s="96"/>
      <c r="G9587" s="39"/>
      <c r="H9587" s="30"/>
    </row>
    <row r="9588" spans="1:8" x14ac:dyDescent="0.25">
      <c r="A9588" s="96"/>
      <c r="G9588" s="39"/>
      <c r="H9588" s="30"/>
    </row>
    <row r="9589" spans="1:8" x14ac:dyDescent="0.25">
      <c r="A9589" s="96"/>
      <c r="G9589" s="39"/>
      <c r="H9589" s="30"/>
    </row>
    <row r="9590" spans="1:8" x14ac:dyDescent="0.25">
      <c r="A9590" s="96"/>
      <c r="G9590" s="39"/>
      <c r="H9590" s="30"/>
    </row>
    <row r="9591" spans="1:8" x14ac:dyDescent="0.25">
      <c r="A9591" s="96"/>
      <c r="G9591" s="39"/>
      <c r="H9591" s="30"/>
    </row>
    <row r="9592" spans="1:8" x14ac:dyDescent="0.25">
      <c r="A9592" s="96"/>
      <c r="G9592" s="39"/>
      <c r="H9592" s="30"/>
    </row>
    <row r="9593" spans="1:8" x14ac:dyDescent="0.25">
      <c r="A9593" s="96"/>
      <c r="G9593" s="39"/>
      <c r="H9593" s="30"/>
    </row>
    <row r="9594" spans="1:8" x14ac:dyDescent="0.25">
      <c r="A9594" s="96"/>
      <c r="G9594" s="39"/>
      <c r="H9594" s="30"/>
    </row>
    <row r="9595" spans="1:8" x14ac:dyDescent="0.25">
      <c r="A9595" s="96"/>
      <c r="G9595" s="39"/>
      <c r="H9595" s="30"/>
    </row>
    <row r="9596" spans="1:8" x14ac:dyDescent="0.25">
      <c r="A9596" s="96"/>
      <c r="G9596" s="39"/>
      <c r="H9596" s="30"/>
    </row>
    <row r="9597" spans="1:8" x14ac:dyDescent="0.25">
      <c r="A9597" s="96"/>
      <c r="G9597" s="39"/>
      <c r="H9597" s="30"/>
    </row>
    <row r="9598" spans="1:8" x14ac:dyDescent="0.25">
      <c r="A9598" s="96"/>
      <c r="G9598" s="39"/>
      <c r="H9598" s="30"/>
    </row>
    <row r="9599" spans="1:8" x14ac:dyDescent="0.25">
      <c r="A9599" s="96"/>
      <c r="G9599" s="39"/>
      <c r="H9599" s="30"/>
    </row>
    <row r="9600" spans="1:8" x14ac:dyDescent="0.25">
      <c r="A9600" s="96"/>
      <c r="G9600" s="39"/>
      <c r="H9600" s="30"/>
    </row>
    <row r="9601" spans="1:8" x14ac:dyDescent="0.25">
      <c r="A9601" s="96"/>
      <c r="G9601" s="39"/>
      <c r="H9601" s="30"/>
    </row>
    <row r="9602" spans="1:8" x14ac:dyDescent="0.25">
      <c r="A9602" s="96"/>
      <c r="G9602" s="39"/>
      <c r="H9602" s="30"/>
    </row>
    <row r="9603" spans="1:8" x14ac:dyDescent="0.25">
      <c r="A9603" s="96"/>
      <c r="G9603" s="39"/>
      <c r="H9603" s="30"/>
    </row>
    <row r="9604" spans="1:8" x14ac:dyDescent="0.25">
      <c r="A9604" s="96"/>
      <c r="G9604" s="39"/>
      <c r="H9604" s="30"/>
    </row>
    <row r="9605" spans="1:8" x14ac:dyDescent="0.25">
      <c r="A9605" s="96"/>
      <c r="G9605" s="39"/>
      <c r="H9605" s="30"/>
    </row>
    <row r="9606" spans="1:8" x14ac:dyDescent="0.25">
      <c r="A9606" s="96"/>
      <c r="G9606" s="39"/>
      <c r="H9606" s="30"/>
    </row>
    <row r="9607" spans="1:8" x14ac:dyDescent="0.25">
      <c r="A9607" s="96"/>
      <c r="G9607" s="39"/>
      <c r="H9607" s="30"/>
    </row>
    <row r="9608" spans="1:8" x14ac:dyDescent="0.25">
      <c r="A9608" s="96"/>
      <c r="G9608" s="39"/>
      <c r="H9608" s="30"/>
    </row>
    <row r="9609" spans="1:8" x14ac:dyDescent="0.25">
      <c r="A9609" s="96"/>
      <c r="G9609" s="39"/>
      <c r="H9609" s="30"/>
    </row>
    <row r="9610" spans="1:8" x14ac:dyDescent="0.25">
      <c r="A9610" s="96"/>
      <c r="G9610" s="39"/>
      <c r="H9610" s="30"/>
    </row>
    <row r="9611" spans="1:8" x14ac:dyDescent="0.25">
      <c r="A9611" s="96"/>
      <c r="G9611" s="39"/>
      <c r="H9611" s="30"/>
    </row>
    <row r="9612" spans="1:8" x14ac:dyDescent="0.25">
      <c r="A9612" s="96"/>
      <c r="G9612" s="39"/>
      <c r="H9612" s="30"/>
    </row>
    <row r="9613" spans="1:8" x14ac:dyDescent="0.25">
      <c r="A9613" s="96"/>
      <c r="G9613" s="39"/>
      <c r="H9613" s="30"/>
    </row>
    <row r="9614" spans="1:8" x14ac:dyDescent="0.25">
      <c r="A9614" s="96"/>
      <c r="G9614" s="39"/>
      <c r="H9614" s="30"/>
    </row>
    <row r="9615" spans="1:8" x14ac:dyDescent="0.25">
      <c r="A9615" s="96"/>
      <c r="G9615" s="39"/>
      <c r="H9615" s="30"/>
    </row>
    <row r="9616" spans="1:8" x14ac:dyDescent="0.25">
      <c r="A9616" s="96"/>
      <c r="G9616" s="39"/>
      <c r="H9616" s="30"/>
    </row>
    <row r="9617" spans="1:8" x14ac:dyDescent="0.25">
      <c r="A9617" s="96"/>
      <c r="G9617" s="39"/>
      <c r="H9617" s="30"/>
    </row>
    <row r="9618" spans="1:8" x14ac:dyDescent="0.25">
      <c r="A9618" s="96"/>
      <c r="G9618" s="39"/>
      <c r="H9618" s="30"/>
    </row>
    <row r="9619" spans="1:8" x14ac:dyDescent="0.25">
      <c r="A9619" s="96"/>
      <c r="G9619" s="39"/>
      <c r="H9619" s="30"/>
    </row>
    <row r="9620" spans="1:8" x14ac:dyDescent="0.25">
      <c r="A9620" s="96"/>
      <c r="G9620" s="39"/>
      <c r="H9620" s="30"/>
    </row>
    <row r="9621" spans="1:8" x14ac:dyDescent="0.25">
      <c r="A9621" s="96"/>
      <c r="G9621" s="39"/>
      <c r="H9621" s="30"/>
    </row>
    <row r="9622" spans="1:8" x14ac:dyDescent="0.25">
      <c r="A9622" s="96"/>
      <c r="G9622" s="39"/>
      <c r="H9622" s="30"/>
    </row>
    <row r="9623" spans="1:8" x14ac:dyDescent="0.25">
      <c r="A9623" s="96"/>
      <c r="G9623" s="39"/>
      <c r="H9623" s="30"/>
    </row>
    <row r="9624" spans="1:8" x14ac:dyDescent="0.25">
      <c r="A9624" s="96"/>
      <c r="G9624" s="39"/>
      <c r="H9624" s="30"/>
    </row>
    <row r="9625" spans="1:8" x14ac:dyDescent="0.25">
      <c r="A9625" s="96"/>
      <c r="G9625" s="39"/>
      <c r="H9625" s="30"/>
    </row>
    <row r="9626" spans="1:8" x14ac:dyDescent="0.25">
      <c r="A9626" s="96"/>
      <c r="G9626" s="39"/>
      <c r="H9626" s="30"/>
    </row>
    <row r="9627" spans="1:8" x14ac:dyDescent="0.25">
      <c r="A9627" s="96"/>
      <c r="G9627" s="39"/>
      <c r="H9627" s="30"/>
    </row>
    <row r="9628" spans="1:8" x14ac:dyDescent="0.25">
      <c r="A9628" s="96"/>
      <c r="G9628" s="39"/>
      <c r="H9628" s="30"/>
    </row>
    <row r="9629" spans="1:8" x14ac:dyDescent="0.25">
      <c r="A9629" s="96"/>
      <c r="G9629" s="39"/>
      <c r="H9629" s="30"/>
    </row>
    <row r="9630" spans="1:8" x14ac:dyDescent="0.25">
      <c r="A9630" s="96"/>
      <c r="G9630" s="39"/>
      <c r="H9630" s="30"/>
    </row>
    <row r="9631" spans="1:8" x14ac:dyDescent="0.25">
      <c r="A9631" s="96"/>
      <c r="G9631" s="39"/>
      <c r="H9631" s="30"/>
    </row>
    <row r="9632" spans="1:8" x14ac:dyDescent="0.25">
      <c r="A9632" s="96"/>
      <c r="G9632" s="39"/>
      <c r="H9632" s="30"/>
    </row>
    <row r="9633" spans="1:8" x14ac:dyDescent="0.25">
      <c r="A9633" s="96"/>
      <c r="G9633" s="39"/>
      <c r="H9633" s="30"/>
    </row>
    <row r="9634" spans="1:8" x14ac:dyDescent="0.25">
      <c r="A9634" s="96"/>
      <c r="G9634" s="39"/>
      <c r="H9634" s="30"/>
    </row>
    <row r="9635" spans="1:8" x14ac:dyDescent="0.25">
      <c r="A9635" s="96"/>
      <c r="G9635" s="39"/>
      <c r="H9635" s="30"/>
    </row>
    <row r="9636" spans="1:8" x14ac:dyDescent="0.25">
      <c r="A9636" s="96"/>
      <c r="G9636" s="39"/>
      <c r="H9636" s="30"/>
    </row>
    <row r="9637" spans="1:8" x14ac:dyDescent="0.25">
      <c r="A9637" s="96"/>
      <c r="G9637" s="39"/>
      <c r="H9637" s="30"/>
    </row>
    <row r="9638" spans="1:8" x14ac:dyDescent="0.25">
      <c r="A9638" s="96"/>
      <c r="G9638" s="39"/>
      <c r="H9638" s="30"/>
    </row>
    <row r="9639" spans="1:8" x14ac:dyDescent="0.25">
      <c r="A9639" s="96"/>
      <c r="G9639" s="39"/>
      <c r="H9639" s="30"/>
    </row>
    <row r="9640" spans="1:8" x14ac:dyDescent="0.25">
      <c r="A9640" s="96"/>
      <c r="G9640" s="39"/>
      <c r="H9640" s="30"/>
    </row>
    <row r="9641" spans="1:8" x14ac:dyDescent="0.25">
      <c r="A9641" s="96"/>
      <c r="G9641" s="39"/>
      <c r="H9641" s="30"/>
    </row>
    <row r="9642" spans="1:8" x14ac:dyDescent="0.25">
      <c r="A9642" s="96"/>
      <c r="G9642" s="39"/>
      <c r="H9642" s="30"/>
    </row>
    <row r="9643" spans="1:8" x14ac:dyDescent="0.25">
      <c r="A9643" s="96"/>
      <c r="G9643" s="39"/>
      <c r="H9643" s="30"/>
    </row>
    <row r="9644" spans="1:8" x14ac:dyDescent="0.25">
      <c r="A9644" s="96"/>
      <c r="G9644" s="39"/>
      <c r="H9644" s="30"/>
    </row>
    <row r="9645" spans="1:8" x14ac:dyDescent="0.25">
      <c r="A9645" s="96"/>
      <c r="G9645" s="39"/>
      <c r="H9645" s="30"/>
    </row>
    <row r="9646" spans="1:8" x14ac:dyDescent="0.25">
      <c r="A9646" s="96"/>
      <c r="G9646" s="39"/>
      <c r="H9646" s="30"/>
    </row>
    <row r="9647" spans="1:8" x14ac:dyDescent="0.25">
      <c r="A9647" s="96"/>
      <c r="G9647" s="39"/>
      <c r="H9647" s="30"/>
    </row>
    <row r="9648" spans="1:8" x14ac:dyDescent="0.25">
      <c r="A9648" s="96"/>
      <c r="G9648" s="39"/>
      <c r="H9648" s="30"/>
    </row>
    <row r="9649" spans="1:8" x14ac:dyDescent="0.25">
      <c r="A9649" s="96"/>
      <c r="G9649" s="39"/>
      <c r="H9649" s="30"/>
    </row>
    <row r="9650" spans="1:8" x14ac:dyDescent="0.25">
      <c r="A9650" s="96"/>
      <c r="G9650" s="39"/>
      <c r="H9650" s="30"/>
    </row>
    <row r="9651" spans="1:8" x14ac:dyDescent="0.25">
      <c r="A9651" s="96"/>
      <c r="G9651" s="39"/>
      <c r="H9651" s="30"/>
    </row>
    <row r="9652" spans="1:8" x14ac:dyDescent="0.25">
      <c r="A9652" s="96"/>
      <c r="G9652" s="39"/>
      <c r="H9652" s="30"/>
    </row>
    <row r="9653" spans="1:8" x14ac:dyDescent="0.25">
      <c r="A9653" s="96"/>
      <c r="G9653" s="39"/>
      <c r="H9653" s="30"/>
    </row>
    <row r="9654" spans="1:8" x14ac:dyDescent="0.25">
      <c r="A9654" s="96"/>
      <c r="G9654" s="39"/>
      <c r="H9654" s="30"/>
    </row>
    <row r="9655" spans="1:8" x14ac:dyDescent="0.25">
      <c r="A9655" s="96"/>
      <c r="G9655" s="39"/>
      <c r="H9655" s="30"/>
    </row>
    <row r="9656" spans="1:8" x14ac:dyDescent="0.25">
      <c r="A9656" s="96"/>
      <c r="G9656" s="39"/>
      <c r="H9656" s="30"/>
    </row>
    <row r="9657" spans="1:8" x14ac:dyDescent="0.25">
      <c r="A9657" s="96"/>
      <c r="G9657" s="39"/>
      <c r="H9657" s="30"/>
    </row>
    <row r="9658" spans="1:8" x14ac:dyDescent="0.25">
      <c r="A9658" s="96"/>
      <c r="G9658" s="39"/>
      <c r="H9658" s="30"/>
    </row>
    <row r="9659" spans="1:8" x14ac:dyDescent="0.25">
      <c r="A9659" s="96"/>
      <c r="G9659" s="39"/>
      <c r="H9659" s="30"/>
    </row>
    <row r="9660" spans="1:8" x14ac:dyDescent="0.25">
      <c r="A9660" s="96"/>
      <c r="G9660" s="39"/>
      <c r="H9660" s="30"/>
    </row>
    <row r="9661" spans="1:8" x14ac:dyDescent="0.25">
      <c r="A9661" s="96"/>
      <c r="G9661" s="39"/>
      <c r="H9661" s="30"/>
    </row>
    <row r="9662" spans="1:8" x14ac:dyDescent="0.25">
      <c r="A9662" s="96"/>
      <c r="G9662" s="39"/>
      <c r="H9662" s="30"/>
    </row>
    <row r="9663" spans="1:8" x14ac:dyDescent="0.25">
      <c r="A9663" s="96"/>
      <c r="G9663" s="39"/>
      <c r="H9663" s="30"/>
    </row>
    <row r="9664" spans="1:8" x14ac:dyDescent="0.25">
      <c r="A9664" s="96"/>
      <c r="G9664" s="39"/>
      <c r="H9664" s="30"/>
    </row>
    <row r="9665" spans="1:8" x14ac:dyDescent="0.25">
      <c r="A9665" s="96"/>
      <c r="G9665" s="39"/>
      <c r="H9665" s="30"/>
    </row>
    <row r="9666" spans="1:8" x14ac:dyDescent="0.25">
      <c r="A9666" s="96"/>
      <c r="G9666" s="39"/>
      <c r="H9666" s="30"/>
    </row>
    <row r="9667" spans="1:8" x14ac:dyDescent="0.25">
      <c r="A9667" s="96"/>
      <c r="G9667" s="39"/>
      <c r="H9667" s="30"/>
    </row>
    <row r="9668" spans="1:8" x14ac:dyDescent="0.25">
      <c r="A9668" s="96"/>
      <c r="G9668" s="39"/>
      <c r="H9668" s="30"/>
    </row>
    <row r="9669" spans="1:8" x14ac:dyDescent="0.25">
      <c r="A9669" s="96"/>
      <c r="G9669" s="39"/>
      <c r="H9669" s="30"/>
    </row>
    <row r="9670" spans="1:8" x14ac:dyDescent="0.25">
      <c r="A9670" s="96"/>
      <c r="G9670" s="39"/>
      <c r="H9670" s="30"/>
    </row>
    <row r="9671" spans="1:8" x14ac:dyDescent="0.25">
      <c r="A9671" s="96"/>
      <c r="G9671" s="39"/>
      <c r="H9671" s="30"/>
    </row>
    <row r="9672" spans="1:8" x14ac:dyDescent="0.25">
      <c r="A9672" s="96"/>
      <c r="G9672" s="39"/>
      <c r="H9672" s="30"/>
    </row>
    <row r="9673" spans="1:8" x14ac:dyDescent="0.25">
      <c r="A9673" s="96"/>
      <c r="G9673" s="39"/>
      <c r="H9673" s="30"/>
    </row>
    <row r="9674" spans="1:8" x14ac:dyDescent="0.25">
      <c r="A9674" s="96"/>
      <c r="G9674" s="39"/>
      <c r="H9674" s="30"/>
    </row>
    <row r="9675" spans="1:8" x14ac:dyDescent="0.25">
      <c r="A9675" s="96"/>
      <c r="G9675" s="39"/>
      <c r="H9675" s="30"/>
    </row>
    <row r="9676" spans="1:8" x14ac:dyDescent="0.25">
      <c r="A9676" s="96"/>
      <c r="G9676" s="39"/>
      <c r="H9676" s="30"/>
    </row>
    <row r="9677" spans="1:8" x14ac:dyDescent="0.25">
      <c r="A9677" s="96"/>
      <c r="G9677" s="39"/>
      <c r="H9677" s="30"/>
    </row>
    <row r="9678" spans="1:8" x14ac:dyDescent="0.25">
      <c r="A9678" s="96"/>
      <c r="G9678" s="39"/>
      <c r="H9678" s="30"/>
    </row>
    <row r="9679" spans="1:8" x14ac:dyDescent="0.25">
      <c r="A9679" s="96"/>
      <c r="G9679" s="39"/>
      <c r="H9679" s="30"/>
    </row>
    <row r="9680" spans="1:8" x14ac:dyDescent="0.25">
      <c r="A9680" s="96"/>
      <c r="G9680" s="39"/>
      <c r="H9680" s="30"/>
    </row>
    <row r="9681" spans="1:8" x14ac:dyDescent="0.25">
      <c r="A9681" s="96"/>
      <c r="G9681" s="39"/>
      <c r="H9681" s="30"/>
    </row>
    <row r="9682" spans="1:8" x14ac:dyDescent="0.25">
      <c r="A9682" s="96"/>
      <c r="G9682" s="39"/>
      <c r="H9682" s="30"/>
    </row>
    <row r="9683" spans="1:8" x14ac:dyDescent="0.25">
      <c r="A9683" s="96"/>
      <c r="G9683" s="39"/>
      <c r="H9683" s="30"/>
    </row>
    <row r="9684" spans="1:8" x14ac:dyDescent="0.25">
      <c r="A9684" s="96"/>
      <c r="G9684" s="39"/>
      <c r="H9684" s="30"/>
    </row>
    <row r="9685" spans="1:8" x14ac:dyDescent="0.25">
      <c r="A9685" s="96"/>
      <c r="G9685" s="39"/>
      <c r="H9685" s="30"/>
    </row>
    <row r="9686" spans="1:8" x14ac:dyDescent="0.25">
      <c r="A9686" s="96"/>
      <c r="G9686" s="39"/>
      <c r="H9686" s="30"/>
    </row>
    <row r="9687" spans="1:8" x14ac:dyDescent="0.25">
      <c r="A9687" s="96"/>
      <c r="G9687" s="39"/>
      <c r="H9687" s="30"/>
    </row>
    <row r="9688" spans="1:8" x14ac:dyDescent="0.25">
      <c r="A9688" s="96"/>
      <c r="G9688" s="39"/>
      <c r="H9688" s="30"/>
    </row>
    <row r="9689" spans="1:8" x14ac:dyDescent="0.25">
      <c r="A9689" s="96"/>
      <c r="G9689" s="39"/>
      <c r="H9689" s="30"/>
    </row>
    <row r="9690" spans="1:8" x14ac:dyDescent="0.25">
      <c r="A9690" s="96"/>
      <c r="G9690" s="39"/>
      <c r="H9690" s="30"/>
    </row>
    <row r="9691" spans="1:8" x14ac:dyDescent="0.25">
      <c r="A9691" s="96"/>
      <c r="G9691" s="39"/>
      <c r="H9691" s="30"/>
    </row>
    <row r="9692" spans="1:8" x14ac:dyDescent="0.25">
      <c r="A9692" s="96"/>
      <c r="G9692" s="39"/>
      <c r="H9692" s="30"/>
    </row>
    <row r="9693" spans="1:8" x14ac:dyDescent="0.25">
      <c r="A9693" s="96"/>
      <c r="G9693" s="39"/>
      <c r="H9693" s="30"/>
    </row>
    <row r="9694" spans="1:8" x14ac:dyDescent="0.25">
      <c r="A9694" s="96"/>
      <c r="G9694" s="39"/>
      <c r="H9694" s="30"/>
    </row>
    <row r="9695" spans="1:8" x14ac:dyDescent="0.25">
      <c r="A9695" s="96"/>
      <c r="G9695" s="39"/>
      <c r="H9695" s="30"/>
    </row>
    <row r="9696" spans="1:8" x14ac:dyDescent="0.25">
      <c r="A9696" s="96"/>
      <c r="G9696" s="39"/>
      <c r="H9696" s="30"/>
    </row>
    <row r="9697" spans="1:8" x14ac:dyDescent="0.25">
      <c r="A9697" s="96"/>
      <c r="G9697" s="39"/>
      <c r="H9697" s="30"/>
    </row>
    <row r="9698" spans="1:8" x14ac:dyDescent="0.25">
      <c r="A9698" s="96"/>
      <c r="G9698" s="39"/>
      <c r="H9698" s="30"/>
    </row>
    <row r="9699" spans="1:8" x14ac:dyDescent="0.25">
      <c r="A9699" s="96"/>
      <c r="G9699" s="39"/>
      <c r="H9699" s="30"/>
    </row>
    <row r="9700" spans="1:8" x14ac:dyDescent="0.25">
      <c r="A9700" s="96"/>
      <c r="G9700" s="39"/>
      <c r="H9700" s="30"/>
    </row>
    <row r="9701" spans="1:8" x14ac:dyDescent="0.25">
      <c r="A9701" s="96"/>
      <c r="G9701" s="39"/>
      <c r="H9701" s="30"/>
    </row>
    <row r="9702" spans="1:8" x14ac:dyDescent="0.25">
      <c r="A9702" s="96"/>
      <c r="G9702" s="39"/>
      <c r="H9702" s="30"/>
    </row>
    <row r="9703" spans="1:8" x14ac:dyDescent="0.25">
      <c r="A9703" s="96"/>
      <c r="G9703" s="39"/>
      <c r="H9703" s="30"/>
    </row>
    <row r="9704" spans="1:8" x14ac:dyDescent="0.25">
      <c r="A9704" s="96"/>
      <c r="G9704" s="39"/>
      <c r="H9704" s="30"/>
    </row>
    <row r="9705" spans="1:8" x14ac:dyDescent="0.25">
      <c r="A9705" s="96"/>
      <c r="G9705" s="39"/>
      <c r="H9705" s="30"/>
    </row>
    <row r="9706" spans="1:8" x14ac:dyDescent="0.25">
      <c r="A9706" s="96"/>
      <c r="G9706" s="39"/>
      <c r="H9706" s="30"/>
    </row>
    <row r="9707" spans="1:8" x14ac:dyDescent="0.25">
      <c r="A9707" s="96"/>
      <c r="G9707" s="39"/>
      <c r="H9707" s="30"/>
    </row>
    <row r="9708" spans="1:8" x14ac:dyDescent="0.25">
      <c r="A9708" s="96"/>
      <c r="G9708" s="39"/>
      <c r="H9708" s="30"/>
    </row>
    <row r="9709" spans="1:8" x14ac:dyDescent="0.25">
      <c r="A9709" s="96"/>
      <c r="G9709" s="39"/>
      <c r="H9709" s="30"/>
    </row>
    <row r="9710" spans="1:8" x14ac:dyDescent="0.25">
      <c r="A9710" s="96"/>
      <c r="G9710" s="39"/>
      <c r="H9710" s="30"/>
    </row>
    <row r="9711" spans="1:8" x14ac:dyDescent="0.25">
      <c r="A9711" s="96"/>
      <c r="G9711" s="39"/>
      <c r="H9711" s="30"/>
    </row>
    <row r="9712" spans="1:8" x14ac:dyDescent="0.25">
      <c r="A9712" s="96"/>
      <c r="G9712" s="39"/>
      <c r="H9712" s="30"/>
    </row>
    <row r="9713" spans="1:8" x14ac:dyDescent="0.25">
      <c r="A9713" s="96"/>
      <c r="G9713" s="39"/>
      <c r="H9713" s="30"/>
    </row>
    <row r="9714" spans="1:8" x14ac:dyDescent="0.25">
      <c r="A9714" s="96"/>
      <c r="G9714" s="39"/>
      <c r="H9714" s="30"/>
    </row>
    <row r="9715" spans="1:8" x14ac:dyDescent="0.25">
      <c r="A9715" s="96"/>
      <c r="G9715" s="39"/>
      <c r="H9715" s="30"/>
    </row>
    <row r="9716" spans="1:8" x14ac:dyDescent="0.25">
      <c r="A9716" s="96"/>
      <c r="G9716" s="39"/>
      <c r="H9716" s="30"/>
    </row>
    <row r="9717" spans="1:8" x14ac:dyDescent="0.25">
      <c r="A9717" s="96"/>
      <c r="G9717" s="39"/>
      <c r="H9717" s="30"/>
    </row>
    <row r="9718" spans="1:8" x14ac:dyDescent="0.25">
      <c r="A9718" s="96"/>
      <c r="G9718" s="39"/>
      <c r="H9718" s="30"/>
    </row>
    <row r="9719" spans="1:8" x14ac:dyDescent="0.25">
      <c r="A9719" s="96"/>
      <c r="G9719" s="39"/>
      <c r="H9719" s="30"/>
    </row>
    <row r="9720" spans="1:8" x14ac:dyDescent="0.25">
      <c r="A9720" s="96"/>
      <c r="G9720" s="39"/>
      <c r="H9720" s="30"/>
    </row>
    <row r="9721" spans="1:8" x14ac:dyDescent="0.25">
      <c r="A9721" s="96"/>
      <c r="G9721" s="39"/>
      <c r="H9721" s="30"/>
    </row>
    <row r="9722" spans="1:8" x14ac:dyDescent="0.25">
      <c r="A9722" s="96"/>
      <c r="G9722" s="39"/>
      <c r="H9722" s="30"/>
    </row>
    <row r="9723" spans="1:8" x14ac:dyDescent="0.25">
      <c r="A9723" s="96"/>
      <c r="G9723" s="39"/>
      <c r="H9723" s="30"/>
    </row>
    <row r="9724" spans="1:8" x14ac:dyDescent="0.25">
      <c r="A9724" s="96"/>
      <c r="G9724" s="39"/>
      <c r="H9724" s="30"/>
    </row>
    <row r="9725" spans="1:8" x14ac:dyDescent="0.25">
      <c r="A9725" s="96"/>
      <c r="G9725" s="39"/>
      <c r="H9725" s="30"/>
    </row>
    <row r="9726" spans="1:8" x14ac:dyDescent="0.25">
      <c r="A9726" s="96"/>
      <c r="G9726" s="39"/>
      <c r="H9726" s="30"/>
    </row>
    <row r="9727" spans="1:8" x14ac:dyDescent="0.25">
      <c r="A9727" s="96"/>
      <c r="G9727" s="39"/>
      <c r="H9727" s="30"/>
    </row>
    <row r="9728" spans="1:8" x14ac:dyDescent="0.25">
      <c r="A9728" s="96"/>
      <c r="G9728" s="39"/>
      <c r="H9728" s="30"/>
    </row>
    <row r="9729" spans="1:8" x14ac:dyDescent="0.25">
      <c r="A9729" s="96"/>
      <c r="G9729" s="39"/>
      <c r="H9729" s="30"/>
    </row>
    <row r="9730" spans="1:8" x14ac:dyDescent="0.25">
      <c r="A9730" s="96"/>
      <c r="G9730" s="39"/>
      <c r="H9730" s="30"/>
    </row>
    <row r="9731" spans="1:8" x14ac:dyDescent="0.25">
      <c r="A9731" s="96"/>
      <c r="G9731" s="39"/>
      <c r="H9731" s="30"/>
    </row>
    <row r="9732" spans="1:8" x14ac:dyDescent="0.25">
      <c r="A9732" s="96"/>
      <c r="G9732" s="39"/>
      <c r="H9732" s="30"/>
    </row>
    <row r="9733" spans="1:8" x14ac:dyDescent="0.25">
      <c r="A9733" s="96"/>
      <c r="G9733" s="39"/>
      <c r="H9733" s="30"/>
    </row>
    <row r="9734" spans="1:8" x14ac:dyDescent="0.25">
      <c r="A9734" s="96"/>
      <c r="G9734" s="39"/>
      <c r="H9734" s="30"/>
    </row>
    <row r="9735" spans="1:8" x14ac:dyDescent="0.25">
      <c r="A9735" s="96"/>
      <c r="G9735" s="39"/>
      <c r="H9735" s="30"/>
    </row>
    <row r="9736" spans="1:8" x14ac:dyDescent="0.25">
      <c r="A9736" s="96"/>
      <c r="G9736" s="39"/>
      <c r="H9736" s="30"/>
    </row>
    <row r="9737" spans="1:8" x14ac:dyDescent="0.25">
      <c r="A9737" s="96"/>
      <c r="G9737" s="39"/>
      <c r="H9737" s="30"/>
    </row>
    <row r="9738" spans="1:8" x14ac:dyDescent="0.25">
      <c r="A9738" s="96"/>
      <c r="G9738" s="39"/>
      <c r="H9738" s="30"/>
    </row>
    <row r="9739" spans="1:8" x14ac:dyDescent="0.25">
      <c r="A9739" s="96"/>
      <c r="G9739" s="39"/>
      <c r="H9739" s="30"/>
    </row>
    <row r="9740" spans="1:8" x14ac:dyDescent="0.25">
      <c r="A9740" s="96"/>
      <c r="G9740" s="39"/>
      <c r="H9740" s="30"/>
    </row>
    <row r="9741" spans="1:8" x14ac:dyDescent="0.25">
      <c r="A9741" s="96"/>
      <c r="G9741" s="39"/>
      <c r="H9741" s="30"/>
    </row>
    <row r="9742" spans="1:8" x14ac:dyDescent="0.25">
      <c r="A9742" s="96"/>
      <c r="G9742" s="39"/>
      <c r="H9742" s="30"/>
    </row>
    <row r="9743" spans="1:8" x14ac:dyDescent="0.25">
      <c r="A9743" s="96"/>
      <c r="G9743" s="39"/>
      <c r="H9743" s="30"/>
    </row>
    <row r="9744" spans="1:8" x14ac:dyDescent="0.25">
      <c r="A9744" s="96"/>
      <c r="G9744" s="39"/>
      <c r="H9744" s="30"/>
    </row>
    <row r="9745" spans="1:8" x14ac:dyDescent="0.25">
      <c r="A9745" s="96"/>
      <c r="G9745" s="39"/>
      <c r="H9745" s="30"/>
    </row>
    <row r="9746" spans="1:8" x14ac:dyDescent="0.25">
      <c r="A9746" s="96"/>
      <c r="G9746" s="39"/>
      <c r="H9746" s="30"/>
    </row>
    <row r="9747" spans="1:8" x14ac:dyDescent="0.25">
      <c r="A9747" s="96"/>
      <c r="G9747" s="39"/>
      <c r="H9747" s="30"/>
    </row>
    <row r="9748" spans="1:8" x14ac:dyDescent="0.25">
      <c r="A9748" s="96"/>
      <c r="G9748" s="39"/>
      <c r="H9748" s="30"/>
    </row>
    <row r="9749" spans="1:8" x14ac:dyDescent="0.25">
      <c r="A9749" s="96"/>
      <c r="G9749" s="39"/>
      <c r="H9749" s="30"/>
    </row>
    <row r="9750" spans="1:8" x14ac:dyDescent="0.25">
      <c r="A9750" s="96"/>
      <c r="G9750" s="39"/>
      <c r="H9750" s="30"/>
    </row>
    <row r="9751" spans="1:8" x14ac:dyDescent="0.25">
      <c r="A9751" s="96"/>
      <c r="G9751" s="39"/>
      <c r="H9751" s="30"/>
    </row>
    <row r="9752" spans="1:8" x14ac:dyDescent="0.25">
      <c r="A9752" s="96"/>
      <c r="G9752" s="39"/>
      <c r="H9752" s="30"/>
    </row>
    <row r="9753" spans="1:8" x14ac:dyDescent="0.25">
      <c r="A9753" s="96"/>
      <c r="G9753" s="39"/>
      <c r="H9753" s="30"/>
    </row>
    <row r="9754" spans="1:8" x14ac:dyDescent="0.25">
      <c r="A9754" s="96"/>
      <c r="G9754" s="39"/>
      <c r="H9754" s="30"/>
    </row>
    <row r="9755" spans="1:8" x14ac:dyDescent="0.25">
      <c r="A9755" s="96"/>
      <c r="G9755" s="39"/>
      <c r="H9755" s="30"/>
    </row>
    <row r="9756" spans="1:8" x14ac:dyDescent="0.25">
      <c r="A9756" s="96"/>
      <c r="G9756" s="39"/>
      <c r="H9756" s="30"/>
    </row>
    <row r="9757" spans="1:8" x14ac:dyDescent="0.25">
      <c r="A9757" s="96"/>
      <c r="G9757" s="39"/>
      <c r="H9757" s="30"/>
    </row>
    <row r="9758" spans="1:8" x14ac:dyDescent="0.25">
      <c r="A9758" s="96"/>
      <c r="G9758" s="39"/>
      <c r="H9758" s="30"/>
    </row>
    <row r="9759" spans="1:8" x14ac:dyDescent="0.25">
      <c r="A9759" s="96"/>
      <c r="G9759" s="39"/>
      <c r="H9759" s="30"/>
    </row>
    <row r="9760" spans="1:8" x14ac:dyDescent="0.25">
      <c r="A9760" s="96"/>
      <c r="G9760" s="39"/>
      <c r="H9760" s="30"/>
    </row>
    <row r="9761" spans="1:8" x14ac:dyDescent="0.25">
      <c r="A9761" s="96"/>
      <c r="G9761" s="39"/>
      <c r="H9761" s="30"/>
    </row>
    <row r="9762" spans="1:8" x14ac:dyDescent="0.25">
      <c r="A9762" s="96"/>
      <c r="G9762" s="39"/>
      <c r="H9762" s="30"/>
    </row>
    <row r="9763" spans="1:8" x14ac:dyDescent="0.25">
      <c r="A9763" s="96"/>
      <c r="G9763" s="39"/>
      <c r="H9763" s="30"/>
    </row>
    <row r="9764" spans="1:8" x14ac:dyDescent="0.25">
      <c r="A9764" s="96"/>
      <c r="G9764" s="39"/>
      <c r="H9764" s="30"/>
    </row>
    <row r="9765" spans="1:8" x14ac:dyDescent="0.25">
      <c r="A9765" s="96"/>
      <c r="G9765" s="39"/>
      <c r="H9765" s="30"/>
    </row>
    <row r="9766" spans="1:8" x14ac:dyDescent="0.25">
      <c r="A9766" s="96"/>
      <c r="G9766" s="39"/>
      <c r="H9766" s="30"/>
    </row>
    <row r="9767" spans="1:8" x14ac:dyDescent="0.25">
      <c r="A9767" s="96"/>
      <c r="G9767" s="39"/>
      <c r="H9767" s="30"/>
    </row>
    <row r="9768" spans="1:8" x14ac:dyDescent="0.25">
      <c r="A9768" s="96"/>
      <c r="G9768" s="39"/>
      <c r="H9768" s="30"/>
    </row>
    <row r="9769" spans="1:8" x14ac:dyDescent="0.25">
      <c r="A9769" s="96"/>
      <c r="G9769" s="39"/>
      <c r="H9769" s="30"/>
    </row>
    <row r="9770" spans="1:8" x14ac:dyDescent="0.25">
      <c r="A9770" s="96"/>
      <c r="G9770" s="39"/>
      <c r="H9770" s="30"/>
    </row>
    <row r="9771" spans="1:8" x14ac:dyDescent="0.25">
      <c r="A9771" s="96"/>
      <c r="G9771" s="39"/>
      <c r="H9771" s="30"/>
    </row>
    <row r="9772" spans="1:8" x14ac:dyDescent="0.25">
      <c r="A9772" s="96"/>
      <c r="G9772" s="39"/>
      <c r="H9772" s="30"/>
    </row>
    <row r="9773" spans="1:8" x14ac:dyDescent="0.25">
      <c r="A9773" s="96"/>
      <c r="G9773" s="39"/>
      <c r="H9773" s="30"/>
    </row>
    <row r="9774" spans="1:8" x14ac:dyDescent="0.25">
      <c r="A9774" s="96"/>
      <c r="G9774" s="39"/>
      <c r="H9774" s="30"/>
    </row>
    <row r="9775" spans="1:8" x14ac:dyDescent="0.25">
      <c r="A9775" s="96"/>
      <c r="G9775" s="39"/>
      <c r="H9775" s="30"/>
    </row>
    <row r="9776" spans="1:8" x14ac:dyDescent="0.25">
      <c r="A9776" s="96"/>
      <c r="G9776" s="39"/>
      <c r="H9776" s="30"/>
    </row>
    <row r="9777" spans="1:8" x14ac:dyDescent="0.25">
      <c r="A9777" s="96"/>
      <c r="G9777" s="39"/>
      <c r="H9777" s="30"/>
    </row>
    <row r="9778" spans="1:8" x14ac:dyDescent="0.25">
      <c r="A9778" s="96"/>
      <c r="G9778" s="39"/>
      <c r="H9778" s="30"/>
    </row>
    <row r="9779" spans="1:8" x14ac:dyDescent="0.25">
      <c r="A9779" s="96"/>
      <c r="G9779" s="39"/>
      <c r="H9779" s="30"/>
    </row>
    <row r="9780" spans="1:8" x14ac:dyDescent="0.25">
      <c r="A9780" s="96"/>
      <c r="G9780" s="39"/>
      <c r="H9780" s="30"/>
    </row>
    <row r="9781" spans="1:8" x14ac:dyDescent="0.25">
      <c r="A9781" s="96"/>
      <c r="G9781" s="39"/>
      <c r="H9781" s="30"/>
    </row>
    <row r="9782" spans="1:8" x14ac:dyDescent="0.25">
      <c r="A9782" s="96"/>
      <c r="G9782" s="39"/>
      <c r="H9782" s="30"/>
    </row>
    <row r="9783" spans="1:8" x14ac:dyDescent="0.25">
      <c r="A9783" s="96"/>
      <c r="G9783" s="39"/>
      <c r="H9783" s="30"/>
    </row>
    <row r="9784" spans="1:8" x14ac:dyDescent="0.25">
      <c r="A9784" s="96"/>
      <c r="G9784" s="39"/>
      <c r="H9784" s="30"/>
    </row>
    <row r="9785" spans="1:8" x14ac:dyDescent="0.25">
      <c r="A9785" s="96"/>
      <c r="G9785" s="39"/>
      <c r="H9785" s="30"/>
    </row>
    <row r="9786" spans="1:8" x14ac:dyDescent="0.25">
      <c r="A9786" s="96"/>
      <c r="G9786" s="39"/>
      <c r="H9786" s="30"/>
    </row>
    <row r="9787" spans="1:8" x14ac:dyDescent="0.25">
      <c r="A9787" s="96"/>
      <c r="G9787" s="39"/>
      <c r="H9787" s="30"/>
    </row>
    <row r="9788" spans="1:8" x14ac:dyDescent="0.25">
      <c r="A9788" s="96"/>
      <c r="G9788" s="39"/>
      <c r="H9788" s="30"/>
    </row>
    <row r="9789" spans="1:8" x14ac:dyDescent="0.25">
      <c r="A9789" s="96"/>
      <c r="G9789" s="39"/>
      <c r="H9789" s="30"/>
    </row>
    <row r="9790" spans="1:8" x14ac:dyDescent="0.25">
      <c r="A9790" s="96"/>
      <c r="G9790" s="39"/>
      <c r="H9790" s="30"/>
    </row>
    <row r="9791" spans="1:8" x14ac:dyDescent="0.25">
      <c r="A9791" s="96"/>
      <c r="G9791" s="39"/>
      <c r="H9791" s="30"/>
    </row>
    <row r="9792" spans="1:8" x14ac:dyDescent="0.25">
      <c r="A9792" s="96"/>
      <c r="G9792" s="39"/>
      <c r="H9792" s="30"/>
    </row>
    <row r="9793" spans="1:8" x14ac:dyDescent="0.25">
      <c r="A9793" s="96"/>
      <c r="G9793" s="39"/>
      <c r="H9793" s="30"/>
    </row>
    <row r="9794" spans="1:8" x14ac:dyDescent="0.25">
      <c r="A9794" s="96"/>
      <c r="G9794" s="39"/>
      <c r="H9794" s="30"/>
    </row>
    <row r="9795" spans="1:8" x14ac:dyDescent="0.25">
      <c r="A9795" s="96"/>
      <c r="G9795" s="39"/>
      <c r="H9795" s="30"/>
    </row>
    <row r="9796" spans="1:8" x14ac:dyDescent="0.25">
      <c r="A9796" s="96"/>
      <c r="G9796" s="39"/>
      <c r="H9796" s="30"/>
    </row>
    <row r="9797" spans="1:8" x14ac:dyDescent="0.25">
      <c r="A9797" s="96"/>
      <c r="G9797" s="39"/>
      <c r="H9797" s="30"/>
    </row>
    <row r="9798" spans="1:8" x14ac:dyDescent="0.25">
      <c r="A9798" s="96"/>
      <c r="G9798" s="39"/>
      <c r="H9798" s="30"/>
    </row>
    <row r="9799" spans="1:8" x14ac:dyDescent="0.25">
      <c r="A9799" s="96"/>
      <c r="G9799" s="39"/>
      <c r="H9799" s="30"/>
    </row>
    <row r="9800" spans="1:8" x14ac:dyDescent="0.25">
      <c r="A9800" s="96"/>
      <c r="G9800" s="39"/>
      <c r="H9800" s="30"/>
    </row>
    <row r="9801" spans="1:8" x14ac:dyDescent="0.25">
      <c r="A9801" s="96"/>
      <c r="G9801" s="39"/>
      <c r="H9801" s="30"/>
    </row>
    <row r="9802" spans="1:8" x14ac:dyDescent="0.25">
      <c r="A9802" s="96"/>
      <c r="G9802" s="39"/>
      <c r="H9802" s="30"/>
    </row>
    <row r="9803" spans="1:8" x14ac:dyDescent="0.25">
      <c r="A9803" s="96"/>
      <c r="G9803" s="39"/>
      <c r="H9803" s="30"/>
    </row>
    <row r="9804" spans="1:8" x14ac:dyDescent="0.25">
      <c r="A9804" s="96"/>
      <c r="G9804" s="39"/>
      <c r="H9804" s="30"/>
    </row>
    <row r="9805" spans="1:8" x14ac:dyDescent="0.25">
      <c r="A9805" s="96"/>
      <c r="G9805" s="39"/>
      <c r="H9805" s="30"/>
    </row>
    <row r="9806" spans="1:8" x14ac:dyDescent="0.25">
      <c r="A9806" s="96"/>
      <c r="G9806" s="39"/>
      <c r="H9806" s="30"/>
    </row>
    <row r="9807" spans="1:8" x14ac:dyDescent="0.25">
      <c r="A9807" s="96"/>
      <c r="G9807" s="39"/>
      <c r="H9807" s="30"/>
    </row>
    <row r="9808" spans="1:8" x14ac:dyDescent="0.25">
      <c r="A9808" s="96"/>
      <c r="G9808" s="39"/>
      <c r="H9808" s="30"/>
    </row>
    <row r="9809" spans="1:8" x14ac:dyDescent="0.25">
      <c r="A9809" s="96"/>
      <c r="G9809" s="39"/>
      <c r="H9809" s="30"/>
    </row>
    <row r="9810" spans="1:8" x14ac:dyDescent="0.25">
      <c r="A9810" s="96"/>
      <c r="G9810" s="39"/>
      <c r="H9810" s="30"/>
    </row>
    <row r="9811" spans="1:8" x14ac:dyDescent="0.25">
      <c r="A9811" s="96"/>
      <c r="G9811" s="39"/>
      <c r="H9811" s="30"/>
    </row>
    <row r="9812" spans="1:8" x14ac:dyDescent="0.25">
      <c r="A9812" s="96"/>
      <c r="G9812" s="39"/>
      <c r="H9812" s="30"/>
    </row>
    <row r="9813" spans="1:8" x14ac:dyDescent="0.25">
      <c r="A9813" s="96"/>
      <c r="G9813" s="39"/>
      <c r="H9813" s="30"/>
    </row>
    <row r="9814" spans="1:8" x14ac:dyDescent="0.25">
      <c r="A9814" s="96"/>
      <c r="G9814" s="39"/>
      <c r="H9814" s="30"/>
    </row>
    <row r="9815" spans="1:8" x14ac:dyDescent="0.25">
      <c r="A9815" s="96"/>
      <c r="G9815" s="39"/>
      <c r="H9815" s="30"/>
    </row>
    <row r="9816" spans="1:8" x14ac:dyDescent="0.25">
      <c r="A9816" s="96"/>
      <c r="G9816" s="39"/>
      <c r="H9816" s="30"/>
    </row>
    <row r="9817" spans="1:8" x14ac:dyDescent="0.25">
      <c r="A9817" s="96"/>
      <c r="G9817" s="39"/>
      <c r="H9817" s="30"/>
    </row>
    <row r="9818" spans="1:8" x14ac:dyDescent="0.25">
      <c r="A9818" s="96"/>
      <c r="G9818" s="39"/>
      <c r="H9818" s="30"/>
    </row>
    <row r="9819" spans="1:8" x14ac:dyDescent="0.25">
      <c r="A9819" s="96"/>
      <c r="G9819" s="39"/>
      <c r="H9819" s="30"/>
    </row>
    <row r="9820" spans="1:8" x14ac:dyDescent="0.25">
      <c r="A9820" s="96"/>
      <c r="G9820" s="39"/>
      <c r="H9820" s="30"/>
    </row>
    <row r="9821" spans="1:8" x14ac:dyDescent="0.25">
      <c r="A9821" s="96"/>
      <c r="G9821" s="39"/>
      <c r="H9821" s="30"/>
    </row>
    <row r="9822" spans="1:8" x14ac:dyDescent="0.25">
      <c r="A9822" s="96"/>
      <c r="G9822" s="39"/>
      <c r="H9822" s="30"/>
    </row>
    <row r="9823" spans="1:8" x14ac:dyDescent="0.25">
      <c r="A9823" s="96"/>
      <c r="G9823" s="39"/>
      <c r="H9823" s="30"/>
    </row>
    <row r="9824" spans="1:8" x14ac:dyDescent="0.25">
      <c r="A9824" s="96"/>
      <c r="G9824" s="39"/>
      <c r="H9824" s="30"/>
    </row>
    <row r="9825" spans="1:8" x14ac:dyDescent="0.25">
      <c r="A9825" s="96"/>
      <c r="G9825" s="39"/>
      <c r="H9825" s="30"/>
    </row>
    <row r="9826" spans="1:8" x14ac:dyDescent="0.25">
      <c r="A9826" s="96"/>
      <c r="G9826" s="39"/>
      <c r="H9826" s="30"/>
    </row>
    <row r="9827" spans="1:8" x14ac:dyDescent="0.25">
      <c r="A9827" s="96"/>
      <c r="G9827" s="39"/>
      <c r="H9827" s="30"/>
    </row>
    <row r="9828" spans="1:8" x14ac:dyDescent="0.25">
      <c r="A9828" s="96"/>
      <c r="G9828" s="39"/>
      <c r="H9828" s="30"/>
    </row>
    <row r="9829" spans="1:8" x14ac:dyDescent="0.25">
      <c r="A9829" s="96"/>
      <c r="G9829" s="39"/>
      <c r="H9829" s="30"/>
    </row>
    <row r="9830" spans="1:8" x14ac:dyDescent="0.25">
      <c r="A9830" s="96"/>
      <c r="G9830" s="39"/>
      <c r="H9830" s="30"/>
    </row>
    <row r="9831" spans="1:8" x14ac:dyDescent="0.25">
      <c r="A9831" s="96"/>
      <c r="G9831" s="39"/>
      <c r="H9831" s="30"/>
    </row>
    <row r="9832" spans="1:8" x14ac:dyDescent="0.25">
      <c r="A9832" s="96"/>
      <c r="G9832" s="39"/>
      <c r="H9832" s="30"/>
    </row>
    <row r="9833" spans="1:8" x14ac:dyDescent="0.25">
      <c r="A9833" s="96"/>
      <c r="G9833" s="39"/>
      <c r="H9833" s="30"/>
    </row>
    <row r="9834" spans="1:8" x14ac:dyDescent="0.25">
      <c r="A9834" s="96"/>
      <c r="G9834" s="39"/>
      <c r="H9834" s="30"/>
    </row>
    <row r="9835" spans="1:8" x14ac:dyDescent="0.25">
      <c r="A9835" s="96"/>
      <c r="G9835" s="39"/>
      <c r="H9835" s="30"/>
    </row>
    <row r="9836" spans="1:8" x14ac:dyDescent="0.25">
      <c r="A9836" s="96"/>
      <c r="G9836" s="39"/>
      <c r="H9836" s="30"/>
    </row>
    <row r="9837" spans="1:8" x14ac:dyDescent="0.25">
      <c r="A9837" s="96"/>
      <c r="G9837" s="39"/>
      <c r="H9837" s="30"/>
    </row>
    <row r="9838" spans="1:8" x14ac:dyDescent="0.25">
      <c r="A9838" s="96"/>
      <c r="G9838" s="39"/>
      <c r="H9838" s="30"/>
    </row>
    <row r="9839" spans="1:8" x14ac:dyDescent="0.25">
      <c r="A9839" s="96"/>
      <c r="G9839" s="39"/>
      <c r="H9839" s="30"/>
    </row>
    <row r="9840" spans="1:8" x14ac:dyDescent="0.25">
      <c r="A9840" s="96"/>
      <c r="G9840" s="39"/>
      <c r="H9840" s="30"/>
    </row>
    <row r="9841" spans="1:8" x14ac:dyDescent="0.25">
      <c r="A9841" s="96"/>
      <c r="G9841" s="39"/>
      <c r="H9841" s="30"/>
    </row>
    <row r="9842" spans="1:8" x14ac:dyDescent="0.25">
      <c r="A9842" s="96"/>
      <c r="G9842" s="39"/>
      <c r="H9842" s="30"/>
    </row>
    <row r="9843" spans="1:8" x14ac:dyDescent="0.25">
      <c r="A9843" s="96"/>
      <c r="G9843" s="39"/>
      <c r="H9843" s="30"/>
    </row>
    <row r="9844" spans="1:8" x14ac:dyDescent="0.25">
      <c r="A9844" s="96"/>
      <c r="G9844" s="39"/>
      <c r="H9844" s="30"/>
    </row>
    <row r="9845" spans="1:8" x14ac:dyDescent="0.25">
      <c r="A9845" s="96"/>
      <c r="G9845" s="39"/>
      <c r="H9845" s="30"/>
    </row>
    <row r="9846" spans="1:8" x14ac:dyDescent="0.25">
      <c r="A9846" s="96"/>
      <c r="G9846" s="39"/>
      <c r="H9846" s="30"/>
    </row>
    <row r="9847" spans="1:8" x14ac:dyDescent="0.25">
      <c r="A9847" s="96"/>
      <c r="G9847" s="39"/>
      <c r="H9847" s="30"/>
    </row>
    <row r="9848" spans="1:8" x14ac:dyDescent="0.25">
      <c r="A9848" s="96"/>
      <c r="G9848" s="39"/>
      <c r="H9848" s="30"/>
    </row>
    <row r="9849" spans="1:8" x14ac:dyDescent="0.25">
      <c r="A9849" s="96"/>
      <c r="G9849" s="39"/>
      <c r="H9849" s="30"/>
    </row>
    <row r="9850" spans="1:8" x14ac:dyDescent="0.25">
      <c r="A9850" s="96"/>
      <c r="G9850" s="39"/>
      <c r="H9850" s="30"/>
    </row>
    <row r="9851" spans="1:8" x14ac:dyDescent="0.25">
      <c r="A9851" s="96"/>
      <c r="G9851" s="39"/>
      <c r="H9851" s="30"/>
    </row>
    <row r="9852" spans="1:8" x14ac:dyDescent="0.25">
      <c r="A9852" s="96"/>
      <c r="G9852" s="39"/>
      <c r="H9852" s="30"/>
    </row>
    <row r="9853" spans="1:8" x14ac:dyDescent="0.25">
      <c r="A9853" s="96"/>
      <c r="G9853" s="39"/>
      <c r="H9853" s="30"/>
    </row>
    <row r="9854" spans="1:8" x14ac:dyDescent="0.25">
      <c r="A9854" s="96"/>
      <c r="G9854" s="39"/>
      <c r="H9854" s="30"/>
    </row>
    <row r="9855" spans="1:8" x14ac:dyDescent="0.25">
      <c r="A9855" s="96"/>
      <c r="G9855" s="39"/>
      <c r="H9855" s="30"/>
    </row>
    <row r="9856" spans="1:8" x14ac:dyDescent="0.25">
      <c r="A9856" s="96"/>
      <c r="G9856" s="39"/>
      <c r="H9856" s="30"/>
    </row>
    <row r="9857" spans="1:8" x14ac:dyDescent="0.25">
      <c r="A9857" s="96"/>
      <c r="G9857" s="39"/>
      <c r="H9857" s="30"/>
    </row>
    <row r="9858" spans="1:8" x14ac:dyDescent="0.25">
      <c r="A9858" s="96"/>
      <c r="G9858" s="39"/>
      <c r="H9858" s="30"/>
    </row>
    <row r="9859" spans="1:8" x14ac:dyDescent="0.25">
      <c r="A9859" s="96"/>
      <c r="G9859" s="39"/>
      <c r="H9859" s="30"/>
    </row>
    <row r="9860" spans="1:8" x14ac:dyDescent="0.25">
      <c r="A9860" s="96"/>
      <c r="G9860" s="39"/>
      <c r="H9860" s="30"/>
    </row>
    <row r="9861" spans="1:8" x14ac:dyDescent="0.25">
      <c r="A9861" s="96"/>
      <c r="G9861" s="39"/>
      <c r="H9861" s="30"/>
    </row>
    <row r="9862" spans="1:8" x14ac:dyDescent="0.25">
      <c r="A9862" s="96"/>
      <c r="G9862" s="39"/>
      <c r="H9862" s="30"/>
    </row>
    <row r="9863" spans="1:8" x14ac:dyDescent="0.25">
      <c r="A9863" s="96"/>
      <c r="G9863" s="39"/>
      <c r="H9863" s="30"/>
    </row>
    <row r="9864" spans="1:8" x14ac:dyDescent="0.25">
      <c r="A9864" s="96"/>
      <c r="G9864" s="39"/>
      <c r="H9864" s="30"/>
    </row>
    <row r="9865" spans="1:8" x14ac:dyDescent="0.25">
      <c r="A9865" s="96"/>
      <c r="G9865" s="39"/>
      <c r="H9865" s="30"/>
    </row>
    <row r="9866" spans="1:8" x14ac:dyDescent="0.25">
      <c r="A9866" s="96"/>
      <c r="G9866" s="39"/>
      <c r="H9866" s="30"/>
    </row>
    <row r="9867" spans="1:8" x14ac:dyDescent="0.25">
      <c r="A9867" s="96"/>
      <c r="G9867" s="39"/>
      <c r="H9867" s="30"/>
    </row>
    <row r="9868" spans="1:8" x14ac:dyDescent="0.25">
      <c r="A9868" s="96"/>
      <c r="G9868" s="39"/>
      <c r="H9868" s="30"/>
    </row>
    <row r="9869" spans="1:8" x14ac:dyDescent="0.25">
      <c r="A9869" s="96"/>
      <c r="G9869" s="39"/>
      <c r="H9869" s="30"/>
    </row>
    <row r="9870" spans="1:8" x14ac:dyDescent="0.25">
      <c r="A9870" s="96"/>
      <c r="G9870" s="39"/>
      <c r="H9870" s="30"/>
    </row>
    <row r="9871" spans="1:8" x14ac:dyDescent="0.25">
      <c r="A9871" s="96"/>
      <c r="G9871" s="39"/>
      <c r="H9871" s="30"/>
    </row>
    <row r="9872" spans="1:8" x14ac:dyDescent="0.25">
      <c r="A9872" s="96"/>
      <c r="G9872" s="39"/>
      <c r="H9872" s="30"/>
    </row>
    <row r="9873" spans="1:8" x14ac:dyDescent="0.25">
      <c r="A9873" s="96"/>
      <c r="G9873" s="39"/>
      <c r="H9873" s="30"/>
    </row>
    <row r="9874" spans="1:8" x14ac:dyDescent="0.25">
      <c r="A9874" s="96"/>
      <c r="G9874" s="39"/>
      <c r="H9874" s="30"/>
    </row>
    <row r="9875" spans="1:8" x14ac:dyDescent="0.25">
      <c r="A9875" s="96"/>
      <c r="G9875" s="39"/>
      <c r="H9875" s="30"/>
    </row>
    <row r="9876" spans="1:8" x14ac:dyDescent="0.25">
      <c r="A9876" s="96"/>
      <c r="G9876" s="39"/>
      <c r="H9876" s="30"/>
    </row>
    <row r="9877" spans="1:8" x14ac:dyDescent="0.25">
      <c r="A9877" s="96"/>
      <c r="G9877" s="39"/>
      <c r="H9877" s="30"/>
    </row>
    <row r="9878" spans="1:8" x14ac:dyDescent="0.25">
      <c r="A9878" s="96"/>
      <c r="G9878" s="39"/>
      <c r="H9878" s="30"/>
    </row>
    <row r="9879" spans="1:8" x14ac:dyDescent="0.25">
      <c r="A9879" s="96"/>
      <c r="G9879" s="39"/>
      <c r="H9879" s="30"/>
    </row>
    <row r="9880" spans="1:8" x14ac:dyDescent="0.25">
      <c r="A9880" s="96"/>
      <c r="G9880" s="39"/>
      <c r="H9880" s="30"/>
    </row>
    <row r="9881" spans="1:8" x14ac:dyDescent="0.25">
      <c r="A9881" s="96"/>
      <c r="G9881" s="39"/>
      <c r="H9881" s="30"/>
    </row>
    <row r="9882" spans="1:8" x14ac:dyDescent="0.25">
      <c r="A9882" s="96"/>
      <c r="G9882" s="39"/>
      <c r="H9882" s="30"/>
    </row>
    <row r="9883" spans="1:8" x14ac:dyDescent="0.25">
      <c r="A9883" s="96"/>
      <c r="G9883" s="39"/>
      <c r="H9883" s="30"/>
    </row>
    <row r="9884" spans="1:8" x14ac:dyDescent="0.25">
      <c r="A9884" s="96"/>
      <c r="G9884" s="39"/>
      <c r="H9884" s="30"/>
    </row>
    <row r="9885" spans="1:8" x14ac:dyDescent="0.25">
      <c r="A9885" s="96"/>
      <c r="G9885" s="39"/>
      <c r="H9885" s="30"/>
    </row>
    <row r="9886" spans="1:8" x14ac:dyDescent="0.25">
      <c r="A9886" s="96"/>
      <c r="G9886" s="39"/>
      <c r="H9886" s="30"/>
    </row>
    <row r="9887" spans="1:8" x14ac:dyDescent="0.25">
      <c r="A9887" s="96"/>
      <c r="G9887" s="39"/>
      <c r="H9887" s="30"/>
    </row>
    <row r="9888" spans="1:8" x14ac:dyDescent="0.25">
      <c r="A9888" s="96"/>
      <c r="G9888" s="39"/>
      <c r="H9888" s="30"/>
    </row>
    <row r="9889" spans="1:8" x14ac:dyDescent="0.25">
      <c r="A9889" s="96"/>
      <c r="G9889" s="39"/>
      <c r="H9889" s="30"/>
    </row>
    <row r="9890" spans="1:8" x14ac:dyDescent="0.25">
      <c r="A9890" s="96"/>
      <c r="G9890" s="39"/>
      <c r="H9890" s="30"/>
    </row>
    <row r="9891" spans="1:8" x14ac:dyDescent="0.25">
      <c r="A9891" s="96"/>
      <c r="G9891" s="39"/>
      <c r="H9891" s="30"/>
    </row>
    <row r="9892" spans="1:8" x14ac:dyDescent="0.25">
      <c r="A9892" s="96"/>
      <c r="G9892" s="39"/>
      <c r="H9892" s="30"/>
    </row>
    <row r="9893" spans="1:8" x14ac:dyDescent="0.25">
      <c r="A9893" s="96"/>
      <c r="G9893" s="39"/>
      <c r="H9893" s="30"/>
    </row>
    <row r="9894" spans="1:8" x14ac:dyDescent="0.25">
      <c r="A9894" s="96"/>
      <c r="G9894" s="39"/>
      <c r="H9894" s="30"/>
    </row>
    <row r="9895" spans="1:8" x14ac:dyDescent="0.25">
      <c r="A9895" s="96"/>
      <c r="G9895" s="39"/>
      <c r="H9895" s="30"/>
    </row>
    <row r="9896" spans="1:8" x14ac:dyDescent="0.25">
      <c r="A9896" s="96"/>
      <c r="G9896" s="39"/>
      <c r="H9896" s="30"/>
    </row>
    <row r="9897" spans="1:8" x14ac:dyDescent="0.25">
      <c r="A9897" s="96"/>
      <c r="G9897" s="39"/>
      <c r="H9897" s="30"/>
    </row>
    <row r="9898" spans="1:8" x14ac:dyDescent="0.25">
      <c r="A9898" s="96"/>
      <c r="G9898" s="39"/>
      <c r="H9898" s="30"/>
    </row>
    <row r="9899" spans="1:8" x14ac:dyDescent="0.25">
      <c r="A9899" s="96"/>
      <c r="G9899" s="39"/>
      <c r="H9899" s="30"/>
    </row>
    <row r="9900" spans="1:8" x14ac:dyDescent="0.25">
      <c r="A9900" s="96"/>
      <c r="G9900" s="39"/>
      <c r="H9900" s="30"/>
    </row>
    <row r="9901" spans="1:8" x14ac:dyDescent="0.25">
      <c r="A9901" s="96"/>
      <c r="G9901" s="39"/>
      <c r="H9901" s="30"/>
    </row>
    <row r="9902" spans="1:8" x14ac:dyDescent="0.25">
      <c r="A9902" s="96"/>
      <c r="G9902" s="39"/>
      <c r="H9902" s="30"/>
    </row>
    <row r="9903" spans="1:8" x14ac:dyDescent="0.25">
      <c r="A9903" s="96"/>
      <c r="G9903" s="39"/>
      <c r="H9903" s="30"/>
    </row>
    <row r="9904" spans="1:8" x14ac:dyDescent="0.25">
      <c r="A9904" s="96"/>
      <c r="G9904" s="39"/>
      <c r="H9904" s="30"/>
    </row>
    <row r="9905" spans="1:8" x14ac:dyDescent="0.25">
      <c r="A9905" s="96"/>
      <c r="G9905" s="39"/>
      <c r="H9905" s="30"/>
    </row>
    <row r="9906" spans="1:8" x14ac:dyDescent="0.25">
      <c r="A9906" s="96"/>
      <c r="G9906" s="39"/>
      <c r="H9906" s="30"/>
    </row>
    <row r="9907" spans="1:8" x14ac:dyDescent="0.25">
      <c r="A9907" s="96"/>
      <c r="G9907" s="39"/>
      <c r="H9907" s="30"/>
    </row>
    <row r="9908" spans="1:8" x14ac:dyDescent="0.25">
      <c r="A9908" s="96"/>
      <c r="G9908" s="39"/>
      <c r="H9908" s="30"/>
    </row>
    <row r="9909" spans="1:8" x14ac:dyDescent="0.25">
      <c r="A9909" s="96"/>
      <c r="G9909" s="39"/>
      <c r="H9909" s="30"/>
    </row>
    <row r="9910" spans="1:8" x14ac:dyDescent="0.25">
      <c r="A9910" s="96"/>
      <c r="G9910" s="39"/>
      <c r="H9910" s="30"/>
    </row>
    <row r="9911" spans="1:8" x14ac:dyDescent="0.25">
      <c r="A9911" s="96"/>
      <c r="G9911" s="39"/>
      <c r="H9911" s="30"/>
    </row>
    <row r="9912" spans="1:8" x14ac:dyDescent="0.25">
      <c r="A9912" s="96"/>
      <c r="G9912" s="39"/>
      <c r="H9912" s="30"/>
    </row>
    <row r="9913" spans="1:8" x14ac:dyDescent="0.25">
      <c r="A9913" s="96"/>
      <c r="G9913" s="39"/>
      <c r="H9913" s="30"/>
    </row>
    <row r="9914" spans="1:8" x14ac:dyDescent="0.25">
      <c r="A9914" s="96"/>
      <c r="G9914" s="39"/>
      <c r="H9914" s="30"/>
    </row>
    <row r="9915" spans="1:8" x14ac:dyDescent="0.25">
      <c r="A9915" s="96"/>
      <c r="G9915" s="39"/>
      <c r="H9915" s="30"/>
    </row>
    <row r="9916" spans="1:8" x14ac:dyDescent="0.25">
      <c r="A9916" s="96"/>
      <c r="G9916" s="39"/>
      <c r="H9916" s="30"/>
    </row>
    <row r="9917" spans="1:8" x14ac:dyDescent="0.25">
      <c r="A9917" s="96"/>
      <c r="G9917" s="39"/>
      <c r="H9917" s="30"/>
    </row>
    <row r="9918" spans="1:8" x14ac:dyDescent="0.25">
      <c r="A9918" s="96"/>
      <c r="G9918" s="39"/>
      <c r="H9918" s="30"/>
    </row>
    <row r="9919" spans="1:8" x14ac:dyDescent="0.25">
      <c r="A9919" s="96"/>
      <c r="G9919" s="39"/>
      <c r="H9919" s="30"/>
    </row>
    <row r="9920" spans="1:8" x14ac:dyDescent="0.25">
      <c r="A9920" s="96"/>
      <c r="G9920" s="39"/>
      <c r="H9920" s="30"/>
    </row>
    <row r="9921" spans="1:8" x14ac:dyDescent="0.25">
      <c r="A9921" s="96"/>
      <c r="G9921" s="39"/>
      <c r="H9921" s="30"/>
    </row>
    <row r="9922" spans="1:8" x14ac:dyDescent="0.25">
      <c r="A9922" s="96"/>
      <c r="G9922" s="39"/>
      <c r="H9922" s="30"/>
    </row>
    <row r="9923" spans="1:8" x14ac:dyDescent="0.25">
      <c r="A9923" s="96"/>
      <c r="G9923" s="39"/>
      <c r="H9923" s="30"/>
    </row>
    <row r="9924" spans="1:8" x14ac:dyDescent="0.25">
      <c r="A9924" s="96"/>
      <c r="G9924" s="39"/>
      <c r="H9924" s="30"/>
    </row>
    <row r="9925" spans="1:8" x14ac:dyDescent="0.25">
      <c r="A9925" s="96"/>
      <c r="G9925" s="39"/>
      <c r="H9925" s="30"/>
    </row>
    <row r="9926" spans="1:8" x14ac:dyDescent="0.25">
      <c r="A9926" s="96"/>
      <c r="G9926" s="39"/>
      <c r="H9926" s="30"/>
    </row>
    <row r="9927" spans="1:8" x14ac:dyDescent="0.25">
      <c r="A9927" s="96"/>
      <c r="G9927" s="39"/>
      <c r="H9927" s="30"/>
    </row>
    <row r="9928" spans="1:8" x14ac:dyDescent="0.25">
      <c r="A9928" s="96"/>
      <c r="G9928" s="39"/>
      <c r="H9928" s="30"/>
    </row>
    <row r="9929" spans="1:8" x14ac:dyDescent="0.25">
      <c r="A9929" s="96"/>
      <c r="G9929" s="39"/>
      <c r="H9929" s="30"/>
    </row>
    <row r="9930" spans="1:8" x14ac:dyDescent="0.25">
      <c r="A9930" s="96"/>
      <c r="G9930" s="39"/>
      <c r="H9930" s="30"/>
    </row>
    <row r="9931" spans="1:8" x14ac:dyDescent="0.25">
      <c r="A9931" s="96"/>
      <c r="G9931" s="39"/>
      <c r="H9931" s="30"/>
    </row>
    <row r="9932" spans="1:8" x14ac:dyDescent="0.25">
      <c r="A9932" s="96"/>
      <c r="G9932" s="39"/>
      <c r="H9932" s="30"/>
    </row>
    <row r="9933" spans="1:8" x14ac:dyDescent="0.25">
      <c r="A9933" s="96"/>
      <c r="G9933" s="39"/>
      <c r="H9933" s="30"/>
    </row>
    <row r="9934" spans="1:8" x14ac:dyDescent="0.25">
      <c r="A9934" s="96"/>
      <c r="G9934" s="39"/>
      <c r="H9934" s="30"/>
    </row>
    <row r="9935" spans="1:8" x14ac:dyDescent="0.25">
      <c r="A9935" s="96"/>
      <c r="G9935" s="39"/>
      <c r="H9935" s="30"/>
    </row>
    <row r="9936" spans="1:8" x14ac:dyDescent="0.25">
      <c r="A9936" s="96"/>
      <c r="G9936" s="39"/>
      <c r="H9936" s="30"/>
    </row>
    <row r="9937" spans="1:8" x14ac:dyDescent="0.25">
      <c r="A9937" s="96"/>
      <c r="G9937" s="39"/>
      <c r="H9937" s="30"/>
    </row>
    <row r="9938" spans="1:8" x14ac:dyDescent="0.25">
      <c r="A9938" s="96"/>
      <c r="G9938" s="39"/>
      <c r="H9938" s="30"/>
    </row>
    <row r="9939" spans="1:8" x14ac:dyDescent="0.25">
      <c r="A9939" s="96"/>
      <c r="G9939" s="39"/>
      <c r="H9939" s="30"/>
    </row>
    <row r="9940" spans="1:8" x14ac:dyDescent="0.25">
      <c r="A9940" s="96"/>
      <c r="G9940" s="39"/>
      <c r="H9940" s="30"/>
    </row>
    <row r="9941" spans="1:8" x14ac:dyDescent="0.25">
      <c r="A9941" s="96"/>
      <c r="G9941" s="39"/>
      <c r="H9941" s="30"/>
    </row>
    <row r="9942" spans="1:8" x14ac:dyDescent="0.25">
      <c r="A9942" s="96"/>
      <c r="G9942" s="39"/>
      <c r="H9942" s="30"/>
    </row>
    <row r="9943" spans="1:8" x14ac:dyDescent="0.25">
      <c r="A9943" s="96"/>
      <c r="G9943" s="39"/>
      <c r="H9943" s="30"/>
    </row>
    <row r="9944" spans="1:8" x14ac:dyDescent="0.25">
      <c r="A9944" s="96"/>
      <c r="G9944" s="39"/>
      <c r="H9944" s="30"/>
    </row>
    <row r="9945" spans="1:8" x14ac:dyDescent="0.25">
      <c r="A9945" s="96"/>
      <c r="G9945" s="39"/>
      <c r="H9945" s="30"/>
    </row>
    <row r="9946" spans="1:8" x14ac:dyDescent="0.25">
      <c r="A9946" s="96"/>
      <c r="G9946" s="39"/>
      <c r="H9946" s="30"/>
    </row>
    <row r="9947" spans="1:8" x14ac:dyDescent="0.25">
      <c r="A9947" s="96"/>
      <c r="G9947" s="39"/>
      <c r="H9947" s="30"/>
    </row>
    <row r="9948" spans="1:8" x14ac:dyDescent="0.25">
      <c r="A9948" s="96"/>
      <c r="G9948" s="39"/>
      <c r="H9948" s="30"/>
    </row>
    <row r="9949" spans="1:8" x14ac:dyDescent="0.25">
      <c r="A9949" s="96"/>
      <c r="G9949" s="39"/>
      <c r="H9949" s="30"/>
    </row>
    <row r="9950" spans="1:8" x14ac:dyDescent="0.25">
      <c r="A9950" s="96"/>
      <c r="G9950" s="39"/>
      <c r="H9950" s="30"/>
    </row>
    <row r="9951" spans="1:8" x14ac:dyDescent="0.25">
      <c r="A9951" s="96"/>
      <c r="G9951" s="39"/>
      <c r="H9951" s="30"/>
    </row>
    <row r="9952" spans="1:8" x14ac:dyDescent="0.25">
      <c r="A9952" s="96"/>
      <c r="G9952" s="39"/>
      <c r="H9952" s="30"/>
    </row>
    <row r="9953" spans="1:8" x14ac:dyDescent="0.25">
      <c r="A9953" s="96"/>
      <c r="G9953" s="39"/>
      <c r="H9953" s="30"/>
    </row>
    <row r="9954" spans="1:8" x14ac:dyDescent="0.25">
      <c r="A9954" s="96"/>
      <c r="G9954" s="39"/>
      <c r="H9954" s="30"/>
    </row>
    <row r="9955" spans="1:8" x14ac:dyDescent="0.25">
      <c r="A9955" s="96"/>
      <c r="G9955" s="39"/>
      <c r="H9955" s="30"/>
    </row>
    <row r="9956" spans="1:8" x14ac:dyDescent="0.25">
      <c r="A9956" s="96"/>
      <c r="G9956" s="39"/>
      <c r="H9956" s="30"/>
    </row>
    <row r="9957" spans="1:8" x14ac:dyDescent="0.25">
      <c r="A9957" s="96"/>
      <c r="G9957" s="39"/>
      <c r="H9957" s="30"/>
    </row>
    <row r="9958" spans="1:8" x14ac:dyDescent="0.25">
      <c r="A9958" s="96"/>
      <c r="G9958" s="39"/>
      <c r="H9958" s="30"/>
    </row>
    <row r="9959" spans="1:8" x14ac:dyDescent="0.25">
      <c r="A9959" s="96"/>
      <c r="G9959" s="39"/>
      <c r="H9959" s="30"/>
    </row>
    <row r="9960" spans="1:8" x14ac:dyDescent="0.25">
      <c r="A9960" s="96"/>
      <c r="G9960" s="39"/>
      <c r="H9960" s="30"/>
    </row>
    <row r="9961" spans="1:8" x14ac:dyDescent="0.25">
      <c r="A9961" s="96"/>
      <c r="G9961" s="39"/>
      <c r="H9961" s="30"/>
    </row>
    <row r="9962" spans="1:8" x14ac:dyDescent="0.25">
      <c r="A9962" s="96"/>
      <c r="G9962" s="39"/>
      <c r="H9962" s="30"/>
    </row>
    <row r="9963" spans="1:8" x14ac:dyDescent="0.25">
      <c r="A9963" s="96"/>
      <c r="G9963" s="39"/>
      <c r="H9963" s="30"/>
    </row>
    <row r="9964" spans="1:8" x14ac:dyDescent="0.25">
      <c r="A9964" s="96"/>
      <c r="G9964" s="39"/>
      <c r="H9964" s="30"/>
    </row>
    <row r="9965" spans="1:8" x14ac:dyDescent="0.25">
      <c r="A9965" s="96"/>
      <c r="G9965" s="39"/>
      <c r="H9965" s="30"/>
    </row>
    <row r="9966" spans="1:8" x14ac:dyDescent="0.25">
      <c r="A9966" s="96"/>
      <c r="G9966" s="39"/>
      <c r="H9966" s="30"/>
    </row>
    <row r="9967" spans="1:8" x14ac:dyDescent="0.25">
      <c r="A9967" s="96"/>
      <c r="G9967" s="39"/>
      <c r="H9967" s="30"/>
    </row>
    <row r="9968" spans="1:8" x14ac:dyDescent="0.25">
      <c r="A9968" s="96"/>
      <c r="G9968" s="39"/>
      <c r="H9968" s="30"/>
    </row>
    <row r="9969" spans="1:8" x14ac:dyDescent="0.25">
      <c r="A9969" s="96"/>
      <c r="G9969" s="39"/>
      <c r="H9969" s="30"/>
    </row>
    <row r="9970" spans="1:8" x14ac:dyDescent="0.25">
      <c r="A9970" s="96"/>
      <c r="G9970" s="39"/>
      <c r="H9970" s="30"/>
    </row>
    <row r="9971" spans="1:8" x14ac:dyDescent="0.25">
      <c r="A9971" s="96"/>
      <c r="G9971" s="39"/>
      <c r="H9971" s="30"/>
    </row>
    <row r="9972" spans="1:8" x14ac:dyDescent="0.25">
      <c r="A9972" s="96"/>
      <c r="G9972" s="39"/>
      <c r="H9972" s="30"/>
    </row>
    <row r="9973" spans="1:8" x14ac:dyDescent="0.25">
      <c r="A9973" s="96"/>
      <c r="G9973" s="39"/>
      <c r="H9973" s="30"/>
    </row>
    <row r="9974" spans="1:8" x14ac:dyDescent="0.25">
      <c r="A9974" s="96"/>
      <c r="G9974" s="39"/>
      <c r="H9974" s="30"/>
    </row>
    <row r="9975" spans="1:8" x14ac:dyDescent="0.25">
      <c r="A9975" s="96"/>
      <c r="G9975" s="39"/>
      <c r="H9975" s="30"/>
    </row>
    <row r="9976" spans="1:8" x14ac:dyDescent="0.25">
      <c r="A9976" s="96"/>
      <c r="G9976" s="39"/>
      <c r="H9976" s="30"/>
    </row>
    <row r="9977" spans="1:8" x14ac:dyDescent="0.25">
      <c r="A9977" s="96"/>
      <c r="G9977" s="39"/>
      <c r="H9977" s="30"/>
    </row>
    <row r="9978" spans="1:8" x14ac:dyDescent="0.25">
      <c r="A9978" s="96"/>
      <c r="G9978" s="39"/>
      <c r="H9978" s="30"/>
    </row>
    <row r="9979" spans="1:8" x14ac:dyDescent="0.25">
      <c r="A9979" s="96"/>
      <c r="G9979" s="39"/>
      <c r="H9979" s="30"/>
    </row>
    <row r="9980" spans="1:8" x14ac:dyDescent="0.25">
      <c r="A9980" s="96"/>
      <c r="G9980" s="39"/>
      <c r="H9980" s="30"/>
    </row>
    <row r="9981" spans="1:8" x14ac:dyDescent="0.25">
      <c r="A9981" s="96"/>
      <c r="G9981" s="39"/>
      <c r="H9981" s="30"/>
    </row>
    <row r="9982" spans="1:8" x14ac:dyDescent="0.25">
      <c r="A9982" s="96"/>
      <c r="G9982" s="39"/>
      <c r="H9982" s="30"/>
    </row>
    <row r="9983" spans="1:8" x14ac:dyDescent="0.25">
      <c r="A9983" s="96"/>
      <c r="G9983" s="39"/>
      <c r="H9983" s="30"/>
    </row>
    <row r="9984" spans="1:8" x14ac:dyDescent="0.25">
      <c r="A9984" s="96"/>
      <c r="G9984" s="39"/>
      <c r="H9984" s="30"/>
    </row>
    <row r="9985" spans="1:8" x14ac:dyDescent="0.25">
      <c r="A9985" s="96"/>
      <c r="G9985" s="39"/>
      <c r="H9985" s="30"/>
    </row>
    <row r="9986" spans="1:8" x14ac:dyDescent="0.25">
      <c r="A9986" s="96"/>
      <c r="G9986" s="39"/>
      <c r="H9986" s="30"/>
    </row>
    <row r="9987" spans="1:8" x14ac:dyDescent="0.25">
      <c r="A9987" s="96"/>
      <c r="G9987" s="39"/>
      <c r="H9987" s="30"/>
    </row>
    <row r="9988" spans="1:8" x14ac:dyDescent="0.25">
      <c r="A9988" s="96"/>
      <c r="G9988" s="39"/>
      <c r="H9988" s="30"/>
    </row>
    <row r="9989" spans="1:8" x14ac:dyDescent="0.25">
      <c r="A9989" s="96"/>
      <c r="G9989" s="39"/>
      <c r="H9989" s="30"/>
    </row>
    <row r="9990" spans="1:8" x14ac:dyDescent="0.25">
      <c r="A9990" s="96"/>
      <c r="G9990" s="39"/>
      <c r="H9990" s="30"/>
    </row>
    <row r="9991" spans="1:8" x14ac:dyDescent="0.25">
      <c r="A9991" s="96"/>
      <c r="G9991" s="39"/>
      <c r="H9991" s="30"/>
    </row>
    <row r="9992" spans="1:8" x14ac:dyDescent="0.25">
      <c r="A9992" s="96"/>
      <c r="G9992" s="39"/>
      <c r="H9992" s="30"/>
    </row>
    <row r="9993" spans="1:8" x14ac:dyDescent="0.25">
      <c r="A9993" s="96"/>
      <c r="G9993" s="39"/>
      <c r="H9993" s="30"/>
    </row>
    <row r="9994" spans="1:8" x14ac:dyDescent="0.25">
      <c r="A9994" s="96"/>
      <c r="G9994" s="39"/>
      <c r="H9994" s="30"/>
    </row>
    <row r="9995" spans="1:8" x14ac:dyDescent="0.25">
      <c r="A9995" s="96"/>
      <c r="G9995" s="39"/>
      <c r="H9995" s="30"/>
    </row>
    <row r="9996" spans="1:8" x14ac:dyDescent="0.25">
      <c r="A9996" s="96"/>
      <c r="G9996" s="39"/>
      <c r="H9996" s="30"/>
    </row>
    <row r="9997" spans="1:8" x14ac:dyDescent="0.25">
      <c r="A9997" s="96"/>
      <c r="G9997" s="39"/>
      <c r="H9997" s="30"/>
    </row>
    <row r="9998" spans="1:8" x14ac:dyDescent="0.25">
      <c r="A9998" s="96"/>
      <c r="G9998" s="39"/>
      <c r="H9998" s="30"/>
    </row>
    <row r="9999" spans="1:8" x14ac:dyDescent="0.25">
      <c r="A9999" s="96"/>
      <c r="G9999" s="39"/>
      <c r="H9999" s="30"/>
    </row>
    <row r="10000" spans="1:8" x14ac:dyDescent="0.25">
      <c r="A10000" s="96"/>
      <c r="G10000" s="39"/>
      <c r="H10000" s="30"/>
    </row>
    <row r="10001" spans="1:8" x14ac:dyDescent="0.25">
      <c r="A10001" s="96"/>
      <c r="G10001" s="39"/>
      <c r="H10001" s="30"/>
    </row>
    <row r="10002" spans="1:8" x14ac:dyDescent="0.25">
      <c r="A10002" s="96"/>
      <c r="G10002" s="39"/>
      <c r="H10002" s="30"/>
    </row>
    <row r="10003" spans="1:8" x14ac:dyDescent="0.25">
      <c r="A10003" s="96"/>
      <c r="G10003" s="39"/>
      <c r="H10003" s="30"/>
    </row>
    <row r="10004" spans="1:8" x14ac:dyDescent="0.25">
      <c r="A10004" s="96"/>
      <c r="G10004" s="39"/>
      <c r="H10004" s="30"/>
    </row>
    <row r="10005" spans="1:8" x14ac:dyDescent="0.25">
      <c r="A10005" s="96"/>
      <c r="G10005" s="39"/>
      <c r="H10005" s="30"/>
    </row>
    <row r="10006" spans="1:8" x14ac:dyDescent="0.25">
      <c r="A10006" s="96"/>
      <c r="G10006" s="39"/>
      <c r="H10006" s="30"/>
    </row>
    <row r="10007" spans="1:8" x14ac:dyDescent="0.25">
      <c r="A10007" s="96"/>
      <c r="G10007" s="39"/>
      <c r="H10007" s="30"/>
    </row>
    <row r="10008" spans="1:8" x14ac:dyDescent="0.25">
      <c r="A10008" s="96"/>
      <c r="G10008" s="39"/>
      <c r="H10008" s="30"/>
    </row>
    <row r="10009" spans="1:8" x14ac:dyDescent="0.25">
      <c r="A10009" s="96"/>
      <c r="G10009" s="39"/>
      <c r="H10009" s="30"/>
    </row>
    <row r="10010" spans="1:8" x14ac:dyDescent="0.25">
      <c r="A10010" s="96"/>
      <c r="G10010" s="39"/>
      <c r="H10010" s="30"/>
    </row>
    <row r="10011" spans="1:8" x14ac:dyDescent="0.25">
      <c r="A10011" s="96"/>
      <c r="G10011" s="39"/>
      <c r="H10011" s="30"/>
    </row>
    <row r="10012" spans="1:8" x14ac:dyDescent="0.25">
      <c r="A10012" s="96"/>
      <c r="G10012" s="39"/>
      <c r="H10012" s="30"/>
    </row>
    <row r="10013" spans="1:8" x14ac:dyDescent="0.25">
      <c r="A10013" s="96"/>
      <c r="G10013" s="39"/>
      <c r="H10013" s="30"/>
    </row>
    <row r="10014" spans="1:8" x14ac:dyDescent="0.25">
      <c r="A10014" s="96"/>
      <c r="G10014" s="39"/>
      <c r="H10014" s="30"/>
    </row>
    <row r="10015" spans="1:8" x14ac:dyDescent="0.25">
      <c r="A10015" s="96"/>
      <c r="G10015" s="39"/>
      <c r="H10015" s="30"/>
    </row>
    <row r="10016" spans="1:8" x14ac:dyDescent="0.25">
      <c r="A10016" s="96"/>
      <c r="G10016" s="39"/>
      <c r="H10016" s="30"/>
    </row>
    <row r="10017" spans="1:8" x14ac:dyDescent="0.25">
      <c r="A10017" s="96"/>
      <c r="G10017" s="39"/>
      <c r="H10017" s="30"/>
    </row>
    <row r="10018" spans="1:8" x14ac:dyDescent="0.25">
      <c r="A10018" s="96"/>
      <c r="G10018" s="39"/>
      <c r="H10018" s="30"/>
    </row>
    <row r="10019" spans="1:8" x14ac:dyDescent="0.25">
      <c r="A10019" s="96"/>
      <c r="G10019" s="39"/>
      <c r="H10019" s="30"/>
    </row>
    <row r="10020" spans="1:8" x14ac:dyDescent="0.25">
      <c r="A10020" s="96"/>
      <c r="G10020" s="39"/>
      <c r="H10020" s="30"/>
    </row>
    <row r="10021" spans="1:8" x14ac:dyDescent="0.25">
      <c r="A10021" s="96"/>
      <c r="G10021" s="39"/>
      <c r="H10021" s="30"/>
    </row>
    <row r="10022" spans="1:8" x14ac:dyDescent="0.25">
      <c r="A10022" s="96"/>
      <c r="G10022" s="39"/>
      <c r="H10022" s="30"/>
    </row>
    <row r="10023" spans="1:8" x14ac:dyDescent="0.25">
      <c r="A10023" s="96"/>
      <c r="G10023" s="39"/>
      <c r="H10023" s="30"/>
    </row>
    <row r="10024" spans="1:8" x14ac:dyDescent="0.25">
      <c r="A10024" s="96"/>
      <c r="G10024" s="39"/>
      <c r="H10024" s="30"/>
    </row>
    <row r="10025" spans="1:8" x14ac:dyDescent="0.25">
      <c r="A10025" s="96"/>
      <c r="G10025" s="39"/>
      <c r="H10025" s="30"/>
    </row>
    <row r="10026" spans="1:8" x14ac:dyDescent="0.25">
      <c r="A10026" s="96"/>
      <c r="G10026" s="39"/>
      <c r="H10026" s="30"/>
    </row>
    <row r="10027" spans="1:8" x14ac:dyDescent="0.25">
      <c r="A10027" s="96"/>
      <c r="G10027" s="39"/>
      <c r="H10027" s="30"/>
    </row>
    <row r="10028" spans="1:8" x14ac:dyDescent="0.25">
      <c r="A10028" s="96"/>
      <c r="G10028" s="39"/>
      <c r="H10028" s="30"/>
    </row>
    <row r="10029" spans="1:8" x14ac:dyDescent="0.25">
      <c r="A10029" s="96"/>
      <c r="G10029" s="39"/>
      <c r="H10029" s="30"/>
    </row>
    <row r="10030" spans="1:8" x14ac:dyDescent="0.25">
      <c r="A10030" s="96"/>
      <c r="G10030" s="39"/>
      <c r="H10030" s="30"/>
    </row>
    <row r="10031" spans="1:8" x14ac:dyDescent="0.25">
      <c r="A10031" s="96"/>
      <c r="G10031" s="39"/>
      <c r="H10031" s="30"/>
    </row>
    <row r="10032" spans="1:8" x14ac:dyDescent="0.25">
      <c r="A10032" s="96"/>
      <c r="G10032" s="39"/>
      <c r="H10032" s="30"/>
    </row>
    <row r="10033" spans="1:8" x14ac:dyDescent="0.25">
      <c r="A10033" s="96"/>
      <c r="G10033" s="39"/>
      <c r="H10033" s="30"/>
    </row>
    <row r="10034" spans="1:8" x14ac:dyDescent="0.25">
      <c r="A10034" s="96"/>
      <c r="G10034" s="39"/>
      <c r="H10034" s="30"/>
    </row>
    <row r="10035" spans="1:8" x14ac:dyDescent="0.25">
      <c r="A10035" s="96"/>
      <c r="G10035" s="39"/>
      <c r="H10035" s="30"/>
    </row>
    <row r="10036" spans="1:8" x14ac:dyDescent="0.25">
      <c r="A10036" s="96"/>
      <c r="G10036" s="39"/>
      <c r="H10036" s="30"/>
    </row>
    <row r="10037" spans="1:8" x14ac:dyDescent="0.25">
      <c r="A10037" s="96"/>
      <c r="G10037" s="39"/>
      <c r="H10037" s="30"/>
    </row>
    <row r="10038" spans="1:8" x14ac:dyDescent="0.25">
      <c r="A10038" s="96"/>
      <c r="G10038" s="39"/>
      <c r="H10038" s="30"/>
    </row>
    <row r="10039" spans="1:8" x14ac:dyDescent="0.25">
      <c r="A10039" s="96"/>
      <c r="G10039" s="39"/>
      <c r="H10039" s="30"/>
    </row>
    <row r="10040" spans="1:8" x14ac:dyDescent="0.25">
      <c r="A10040" s="96"/>
      <c r="G10040" s="39"/>
      <c r="H10040" s="30"/>
    </row>
    <row r="10041" spans="1:8" x14ac:dyDescent="0.25">
      <c r="A10041" s="96"/>
      <c r="G10041" s="39"/>
      <c r="H10041" s="30"/>
    </row>
    <row r="10042" spans="1:8" x14ac:dyDescent="0.25">
      <c r="A10042" s="96"/>
      <c r="G10042" s="39"/>
      <c r="H10042" s="30"/>
    </row>
    <row r="10043" spans="1:8" x14ac:dyDescent="0.25">
      <c r="A10043" s="96"/>
      <c r="G10043" s="39"/>
      <c r="H10043" s="30"/>
    </row>
    <row r="10044" spans="1:8" x14ac:dyDescent="0.25">
      <c r="A10044" s="96"/>
      <c r="G10044" s="39"/>
      <c r="H10044" s="30"/>
    </row>
    <row r="10045" spans="1:8" x14ac:dyDescent="0.25">
      <c r="A10045" s="96"/>
      <c r="G10045" s="39"/>
      <c r="H10045" s="30"/>
    </row>
    <row r="10046" spans="1:8" x14ac:dyDescent="0.25">
      <c r="A10046" s="96"/>
      <c r="G10046" s="39"/>
      <c r="H10046" s="30"/>
    </row>
    <row r="10047" spans="1:8" x14ac:dyDescent="0.25">
      <c r="A10047" s="96"/>
      <c r="G10047" s="39"/>
      <c r="H10047" s="30"/>
    </row>
    <row r="10048" spans="1:8" x14ac:dyDescent="0.25">
      <c r="A10048" s="96"/>
      <c r="G10048" s="39"/>
      <c r="H10048" s="30"/>
    </row>
    <row r="10049" spans="1:8" x14ac:dyDescent="0.25">
      <c r="A10049" s="96"/>
      <c r="G10049" s="39"/>
      <c r="H10049" s="30"/>
    </row>
    <row r="10050" spans="1:8" x14ac:dyDescent="0.25">
      <c r="A10050" s="96"/>
      <c r="G10050" s="39"/>
      <c r="H10050" s="30"/>
    </row>
    <row r="10051" spans="1:8" x14ac:dyDescent="0.25">
      <c r="A10051" s="96"/>
      <c r="G10051" s="39"/>
      <c r="H10051" s="30"/>
    </row>
    <row r="10052" spans="1:8" x14ac:dyDescent="0.25">
      <c r="A10052" s="96"/>
      <c r="G10052" s="39"/>
      <c r="H10052" s="30"/>
    </row>
    <row r="10053" spans="1:8" x14ac:dyDescent="0.25">
      <c r="A10053" s="96"/>
      <c r="G10053" s="39"/>
      <c r="H10053" s="30"/>
    </row>
    <row r="10054" spans="1:8" x14ac:dyDescent="0.25">
      <c r="A10054" s="96"/>
      <c r="G10054" s="39"/>
      <c r="H10054" s="30"/>
    </row>
    <row r="10055" spans="1:8" x14ac:dyDescent="0.25">
      <c r="A10055" s="96"/>
      <c r="G10055" s="39"/>
      <c r="H10055" s="30"/>
    </row>
    <row r="10056" spans="1:8" x14ac:dyDescent="0.25">
      <c r="A10056" s="96"/>
      <c r="G10056" s="39"/>
      <c r="H10056" s="30"/>
    </row>
    <row r="10057" spans="1:8" x14ac:dyDescent="0.25">
      <c r="A10057" s="96"/>
      <c r="G10057" s="39"/>
      <c r="H10057" s="30"/>
    </row>
    <row r="10058" spans="1:8" x14ac:dyDescent="0.25">
      <c r="A10058" s="96"/>
      <c r="G10058" s="39"/>
      <c r="H10058" s="30"/>
    </row>
    <row r="10059" spans="1:8" x14ac:dyDescent="0.25">
      <c r="A10059" s="96"/>
      <c r="G10059" s="39"/>
      <c r="H10059" s="30"/>
    </row>
    <row r="10060" spans="1:8" x14ac:dyDescent="0.25">
      <c r="A10060" s="96"/>
      <c r="G10060" s="39"/>
      <c r="H10060" s="30"/>
    </row>
    <row r="10061" spans="1:8" x14ac:dyDescent="0.25">
      <c r="A10061" s="96"/>
      <c r="G10061" s="39"/>
      <c r="H10061" s="30"/>
    </row>
    <row r="10062" spans="1:8" x14ac:dyDescent="0.25">
      <c r="A10062" s="96"/>
      <c r="G10062" s="39"/>
      <c r="H10062" s="30"/>
    </row>
    <row r="10063" spans="1:8" x14ac:dyDescent="0.25">
      <c r="A10063" s="96"/>
      <c r="G10063" s="39"/>
      <c r="H10063" s="30"/>
    </row>
    <row r="10064" spans="1:8" x14ac:dyDescent="0.25">
      <c r="A10064" s="96"/>
      <c r="G10064" s="39"/>
      <c r="H10064" s="30"/>
    </row>
    <row r="10065" spans="1:8" x14ac:dyDescent="0.25">
      <c r="A10065" s="96"/>
      <c r="G10065" s="39"/>
      <c r="H10065" s="30"/>
    </row>
    <row r="10066" spans="1:8" x14ac:dyDescent="0.25">
      <c r="A10066" s="96"/>
      <c r="G10066" s="39"/>
      <c r="H10066" s="30"/>
    </row>
    <row r="10067" spans="1:8" x14ac:dyDescent="0.25">
      <c r="A10067" s="96"/>
      <c r="G10067" s="39"/>
      <c r="H10067" s="30"/>
    </row>
    <row r="10068" spans="1:8" x14ac:dyDescent="0.25">
      <c r="A10068" s="96"/>
      <c r="G10068" s="39"/>
      <c r="H10068" s="30"/>
    </row>
    <row r="10069" spans="1:8" x14ac:dyDescent="0.25">
      <c r="A10069" s="96"/>
      <c r="G10069" s="39"/>
      <c r="H10069" s="30"/>
    </row>
    <row r="10070" spans="1:8" x14ac:dyDescent="0.25">
      <c r="A10070" s="96"/>
      <c r="G10070" s="39"/>
      <c r="H10070" s="30"/>
    </row>
    <row r="10071" spans="1:8" x14ac:dyDescent="0.25">
      <c r="A10071" s="96"/>
      <c r="G10071" s="39"/>
      <c r="H10071" s="30"/>
    </row>
    <row r="10072" spans="1:8" x14ac:dyDescent="0.25">
      <c r="A10072" s="96"/>
      <c r="G10072" s="39"/>
      <c r="H10072" s="30"/>
    </row>
    <row r="10073" spans="1:8" x14ac:dyDescent="0.25">
      <c r="A10073" s="96"/>
      <c r="G10073" s="39"/>
      <c r="H10073" s="30"/>
    </row>
    <row r="10074" spans="1:8" x14ac:dyDescent="0.25">
      <c r="A10074" s="96"/>
      <c r="G10074" s="39"/>
      <c r="H10074" s="30"/>
    </row>
    <row r="10075" spans="1:8" x14ac:dyDescent="0.25">
      <c r="A10075" s="96"/>
      <c r="G10075" s="39"/>
      <c r="H10075" s="30"/>
    </row>
    <row r="10076" spans="1:8" x14ac:dyDescent="0.25">
      <c r="A10076" s="96"/>
      <c r="G10076" s="39"/>
      <c r="H10076" s="30"/>
    </row>
    <row r="10077" spans="1:8" x14ac:dyDescent="0.25">
      <c r="A10077" s="96"/>
      <c r="G10077" s="39"/>
      <c r="H10077" s="30"/>
    </row>
    <row r="10078" spans="1:8" x14ac:dyDescent="0.25">
      <c r="A10078" s="96"/>
      <c r="G10078" s="39"/>
      <c r="H10078" s="30"/>
    </row>
    <row r="10079" spans="1:8" x14ac:dyDescent="0.25">
      <c r="A10079" s="96"/>
      <c r="G10079" s="39"/>
      <c r="H10079" s="30"/>
    </row>
    <row r="10080" spans="1:8" x14ac:dyDescent="0.25">
      <c r="A10080" s="96"/>
      <c r="G10080" s="39"/>
      <c r="H10080" s="30"/>
    </row>
    <row r="10081" spans="1:8" x14ac:dyDescent="0.25">
      <c r="A10081" s="96"/>
      <c r="G10081" s="39"/>
      <c r="H10081" s="30"/>
    </row>
    <row r="10082" spans="1:8" x14ac:dyDescent="0.25">
      <c r="A10082" s="96"/>
      <c r="G10082" s="39"/>
      <c r="H10082" s="30"/>
    </row>
    <row r="10083" spans="1:8" x14ac:dyDescent="0.25">
      <c r="A10083" s="96"/>
      <c r="G10083" s="39"/>
      <c r="H10083" s="30"/>
    </row>
    <row r="10084" spans="1:8" x14ac:dyDescent="0.25">
      <c r="A10084" s="96"/>
      <c r="G10084" s="39"/>
      <c r="H10084" s="30"/>
    </row>
    <row r="10085" spans="1:8" x14ac:dyDescent="0.25">
      <c r="A10085" s="96"/>
      <c r="G10085" s="39"/>
      <c r="H10085" s="30"/>
    </row>
    <row r="10086" spans="1:8" x14ac:dyDescent="0.25">
      <c r="A10086" s="96"/>
      <c r="G10086" s="39"/>
      <c r="H10086" s="30"/>
    </row>
    <row r="10087" spans="1:8" x14ac:dyDescent="0.25">
      <c r="A10087" s="96"/>
      <c r="G10087" s="39"/>
      <c r="H10087" s="30"/>
    </row>
    <row r="10088" spans="1:8" x14ac:dyDescent="0.25">
      <c r="A10088" s="96"/>
      <c r="G10088" s="39"/>
      <c r="H10088" s="30"/>
    </row>
    <row r="10089" spans="1:8" x14ac:dyDescent="0.25">
      <c r="A10089" s="96"/>
      <c r="G10089" s="39"/>
      <c r="H10089" s="30"/>
    </row>
    <row r="10090" spans="1:8" x14ac:dyDescent="0.25">
      <c r="A10090" s="96"/>
      <c r="G10090" s="39"/>
      <c r="H10090" s="30"/>
    </row>
    <row r="10091" spans="1:8" x14ac:dyDescent="0.25">
      <c r="A10091" s="96"/>
      <c r="G10091" s="39"/>
      <c r="H10091" s="30"/>
    </row>
    <row r="10092" spans="1:8" x14ac:dyDescent="0.25">
      <c r="A10092" s="96"/>
      <c r="G10092" s="39"/>
      <c r="H10092" s="30"/>
    </row>
    <row r="10093" spans="1:8" x14ac:dyDescent="0.25">
      <c r="A10093" s="96"/>
      <c r="G10093" s="39"/>
      <c r="H10093" s="30"/>
    </row>
    <row r="10094" spans="1:8" x14ac:dyDescent="0.25">
      <c r="A10094" s="96"/>
      <c r="G10094" s="39"/>
      <c r="H10094" s="30"/>
    </row>
    <row r="10095" spans="1:8" x14ac:dyDescent="0.25">
      <c r="A10095" s="96"/>
      <c r="G10095" s="39"/>
      <c r="H10095" s="30"/>
    </row>
    <row r="10096" spans="1:8" x14ac:dyDescent="0.25">
      <c r="A10096" s="96"/>
      <c r="G10096" s="39"/>
      <c r="H10096" s="30"/>
    </row>
    <row r="10097" spans="1:8" x14ac:dyDescent="0.25">
      <c r="A10097" s="96"/>
      <c r="G10097" s="39"/>
      <c r="H10097" s="30"/>
    </row>
    <row r="10098" spans="1:8" x14ac:dyDescent="0.25">
      <c r="A10098" s="96"/>
      <c r="G10098" s="39"/>
      <c r="H10098" s="30"/>
    </row>
    <row r="10099" spans="1:8" x14ac:dyDescent="0.25">
      <c r="A10099" s="96"/>
      <c r="G10099" s="39"/>
      <c r="H10099" s="30"/>
    </row>
    <row r="10100" spans="1:8" x14ac:dyDescent="0.25">
      <c r="A10100" s="96"/>
      <c r="G10100" s="39"/>
      <c r="H10100" s="30"/>
    </row>
    <row r="10101" spans="1:8" x14ac:dyDescent="0.25">
      <c r="A10101" s="96"/>
      <c r="G10101" s="39"/>
      <c r="H10101" s="30"/>
    </row>
    <row r="10102" spans="1:8" x14ac:dyDescent="0.25">
      <c r="A10102" s="96"/>
      <c r="G10102" s="39"/>
      <c r="H10102" s="30"/>
    </row>
    <row r="10103" spans="1:8" x14ac:dyDescent="0.25">
      <c r="A10103" s="96"/>
      <c r="G10103" s="39"/>
      <c r="H10103" s="30"/>
    </row>
    <row r="10104" spans="1:8" x14ac:dyDescent="0.25">
      <c r="A10104" s="96"/>
      <c r="G10104" s="39"/>
      <c r="H10104" s="30"/>
    </row>
    <row r="10105" spans="1:8" x14ac:dyDescent="0.25">
      <c r="A10105" s="96"/>
      <c r="G10105" s="39"/>
      <c r="H10105" s="30"/>
    </row>
    <row r="10106" spans="1:8" x14ac:dyDescent="0.25">
      <c r="A10106" s="96"/>
      <c r="G10106" s="39"/>
      <c r="H10106" s="30"/>
    </row>
    <row r="10107" spans="1:8" x14ac:dyDescent="0.25">
      <c r="A10107" s="96"/>
      <c r="G10107" s="39"/>
      <c r="H10107" s="30"/>
    </row>
    <row r="10108" spans="1:8" x14ac:dyDescent="0.25">
      <c r="A10108" s="96"/>
      <c r="G10108" s="39"/>
      <c r="H10108" s="30"/>
    </row>
    <row r="10109" spans="1:8" x14ac:dyDescent="0.25">
      <c r="A10109" s="96"/>
      <c r="G10109" s="39"/>
      <c r="H10109" s="30"/>
    </row>
    <row r="10110" spans="1:8" x14ac:dyDescent="0.25">
      <c r="A10110" s="96"/>
      <c r="G10110" s="39"/>
      <c r="H10110" s="30"/>
    </row>
    <row r="10111" spans="1:8" x14ac:dyDescent="0.25">
      <c r="A10111" s="96"/>
      <c r="G10111" s="39"/>
      <c r="H10111" s="30"/>
    </row>
    <row r="10112" spans="1:8" x14ac:dyDescent="0.25">
      <c r="A10112" s="96"/>
      <c r="G10112" s="39"/>
      <c r="H10112" s="30"/>
    </row>
    <row r="10113" spans="1:8" x14ac:dyDescent="0.25">
      <c r="A10113" s="96"/>
      <c r="G10113" s="39"/>
      <c r="H10113" s="30"/>
    </row>
    <row r="10114" spans="1:8" x14ac:dyDescent="0.25">
      <c r="A10114" s="96"/>
      <c r="G10114" s="39"/>
      <c r="H10114" s="30"/>
    </row>
    <row r="10115" spans="1:8" x14ac:dyDescent="0.25">
      <c r="A10115" s="96"/>
      <c r="G10115" s="39"/>
      <c r="H10115" s="30"/>
    </row>
    <row r="10116" spans="1:8" x14ac:dyDescent="0.25">
      <c r="A10116" s="96"/>
      <c r="G10116" s="39"/>
      <c r="H10116" s="30"/>
    </row>
    <row r="10117" spans="1:8" x14ac:dyDescent="0.25">
      <c r="A10117" s="96"/>
      <c r="G10117" s="39"/>
      <c r="H10117" s="30"/>
    </row>
    <row r="10118" spans="1:8" x14ac:dyDescent="0.25">
      <c r="A10118" s="96"/>
      <c r="G10118" s="39"/>
      <c r="H10118" s="30"/>
    </row>
    <row r="10119" spans="1:8" x14ac:dyDescent="0.25">
      <c r="A10119" s="96"/>
      <c r="G10119" s="39"/>
      <c r="H10119" s="30"/>
    </row>
    <row r="10120" spans="1:8" x14ac:dyDescent="0.25">
      <c r="A10120" s="96"/>
      <c r="G10120" s="39"/>
      <c r="H10120" s="30"/>
    </row>
    <row r="10121" spans="1:8" x14ac:dyDescent="0.25">
      <c r="A10121" s="96"/>
      <c r="G10121" s="39"/>
      <c r="H10121" s="30"/>
    </row>
    <row r="10122" spans="1:8" x14ac:dyDescent="0.25">
      <c r="A10122" s="96"/>
      <c r="G10122" s="39"/>
      <c r="H10122" s="30"/>
    </row>
    <row r="10123" spans="1:8" x14ac:dyDescent="0.25">
      <c r="A10123" s="96"/>
      <c r="G10123" s="39"/>
      <c r="H10123" s="30"/>
    </row>
    <row r="10124" spans="1:8" x14ac:dyDescent="0.25">
      <c r="A10124" s="96"/>
      <c r="G10124" s="39"/>
      <c r="H10124" s="30"/>
    </row>
    <row r="10125" spans="1:8" x14ac:dyDescent="0.25">
      <c r="A10125" s="96"/>
      <c r="G10125" s="39"/>
      <c r="H10125" s="30"/>
    </row>
    <row r="10126" spans="1:8" x14ac:dyDescent="0.25">
      <c r="A10126" s="96"/>
      <c r="G10126" s="39"/>
      <c r="H10126" s="30"/>
    </row>
    <row r="10127" spans="1:8" x14ac:dyDescent="0.25">
      <c r="A10127" s="96"/>
      <c r="G10127" s="39"/>
      <c r="H10127" s="30"/>
    </row>
    <row r="10128" spans="1:8" x14ac:dyDescent="0.25">
      <c r="A10128" s="96"/>
      <c r="G10128" s="39"/>
      <c r="H10128" s="30"/>
    </row>
    <row r="10129" spans="1:8" x14ac:dyDescent="0.25">
      <c r="A10129" s="96"/>
      <c r="G10129" s="39"/>
      <c r="H10129" s="30"/>
    </row>
    <row r="10130" spans="1:8" x14ac:dyDescent="0.25">
      <c r="A10130" s="96"/>
      <c r="G10130" s="39"/>
      <c r="H10130" s="30"/>
    </row>
    <row r="10131" spans="1:8" x14ac:dyDescent="0.25">
      <c r="A10131" s="96"/>
      <c r="G10131" s="39"/>
      <c r="H10131" s="30"/>
    </row>
    <row r="10132" spans="1:8" x14ac:dyDescent="0.25">
      <c r="A10132" s="96"/>
      <c r="G10132" s="39"/>
      <c r="H10132" s="30"/>
    </row>
    <row r="10133" spans="1:8" x14ac:dyDescent="0.25">
      <c r="A10133" s="96"/>
      <c r="G10133" s="39"/>
      <c r="H10133" s="30"/>
    </row>
    <row r="10134" spans="1:8" x14ac:dyDescent="0.25">
      <c r="A10134" s="96"/>
      <c r="G10134" s="39"/>
      <c r="H10134" s="30"/>
    </row>
    <row r="10135" spans="1:8" x14ac:dyDescent="0.25">
      <c r="A10135" s="96"/>
      <c r="G10135" s="39"/>
      <c r="H10135" s="30"/>
    </row>
    <row r="10136" spans="1:8" x14ac:dyDescent="0.25">
      <c r="A10136" s="96"/>
      <c r="G10136" s="39"/>
      <c r="H10136" s="30"/>
    </row>
    <row r="10137" spans="1:8" x14ac:dyDescent="0.25">
      <c r="A10137" s="96"/>
      <c r="G10137" s="39"/>
      <c r="H10137" s="30"/>
    </row>
    <row r="10138" spans="1:8" x14ac:dyDescent="0.25">
      <c r="A10138" s="96"/>
      <c r="G10138" s="39"/>
      <c r="H10138" s="30"/>
    </row>
    <row r="10139" spans="1:8" x14ac:dyDescent="0.25">
      <c r="A10139" s="96"/>
      <c r="G10139" s="39"/>
      <c r="H10139" s="30"/>
    </row>
    <row r="10140" spans="1:8" x14ac:dyDescent="0.25">
      <c r="A10140" s="96"/>
      <c r="G10140" s="39"/>
      <c r="H10140" s="30"/>
    </row>
    <row r="10141" spans="1:8" x14ac:dyDescent="0.25">
      <c r="A10141" s="96"/>
      <c r="G10141" s="39"/>
      <c r="H10141" s="30"/>
    </row>
    <row r="10142" spans="1:8" x14ac:dyDescent="0.25">
      <c r="A10142" s="96"/>
      <c r="G10142" s="39"/>
      <c r="H10142" s="30"/>
    </row>
    <row r="10143" spans="1:8" x14ac:dyDescent="0.25">
      <c r="A10143" s="96"/>
      <c r="G10143" s="39"/>
      <c r="H10143" s="30"/>
    </row>
    <row r="10144" spans="1:8" x14ac:dyDescent="0.25">
      <c r="A10144" s="96"/>
      <c r="G10144" s="39"/>
      <c r="H10144" s="30"/>
    </row>
    <row r="10145" spans="1:8" x14ac:dyDescent="0.25">
      <c r="A10145" s="96"/>
      <c r="G10145" s="39"/>
      <c r="H10145" s="30"/>
    </row>
    <row r="10146" spans="1:8" x14ac:dyDescent="0.25">
      <c r="A10146" s="96"/>
      <c r="G10146" s="39"/>
      <c r="H10146" s="30"/>
    </row>
    <row r="10147" spans="1:8" x14ac:dyDescent="0.25">
      <c r="A10147" s="96"/>
      <c r="G10147" s="39"/>
      <c r="H10147" s="30"/>
    </row>
    <row r="10148" spans="1:8" x14ac:dyDescent="0.25">
      <c r="A10148" s="96"/>
      <c r="G10148" s="39"/>
      <c r="H10148" s="30"/>
    </row>
    <row r="10149" spans="1:8" x14ac:dyDescent="0.25">
      <c r="A10149" s="96"/>
      <c r="G10149" s="39"/>
      <c r="H10149" s="30"/>
    </row>
    <row r="10150" spans="1:8" x14ac:dyDescent="0.25">
      <c r="A10150" s="96"/>
      <c r="G10150" s="39"/>
      <c r="H10150" s="30"/>
    </row>
    <row r="10151" spans="1:8" x14ac:dyDescent="0.25">
      <c r="A10151" s="96"/>
      <c r="G10151" s="39"/>
      <c r="H10151" s="30"/>
    </row>
    <row r="10152" spans="1:8" x14ac:dyDescent="0.25">
      <c r="A10152" s="96"/>
      <c r="G10152" s="39"/>
      <c r="H10152" s="30"/>
    </row>
    <row r="10153" spans="1:8" x14ac:dyDescent="0.25">
      <c r="A10153" s="96"/>
      <c r="G10153" s="39"/>
      <c r="H10153" s="30"/>
    </row>
    <row r="10154" spans="1:8" x14ac:dyDescent="0.25">
      <c r="A10154" s="96"/>
      <c r="G10154" s="39"/>
      <c r="H10154" s="30"/>
    </row>
    <row r="10155" spans="1:8" x14ac:dyDescent="0.25">
      <c r="A10155" s="96"/>
      <c r="G10155" s="39"/>
      <c r="H10155" s="30"/>
    </row>
    <row r="10156" spans="1:8" x14ac:dyDescent="0.25">
      <c r="A10156" s="96"/>
      <c r="G10156" s="39"/>
      <c r="H10156" s="30"/>
    </row>
    <row r="10157" spans="1:8" x14ac:dyDescent="0.25">
      <c r="A10157" s="96"/>
      <c r="G10157" s="39"/>
      <c r="H10157" s="30"/>
    </row>
    <row r="10158" spans="1:8" x14ac:dyDescent="0.25">
      <c r="A10158" s="96"/>
      <c r="G10158" s="39"/>
      <c r="H10158" s="30"/>
    </row>
    <row r="10159" spans="1:8" x14ac:dyDescent="0.25">
      <c r="A10159" s="96"/>
      <c r="G10159" s="39"/>
      <c r="H10159" s="30"/>
    </row>
    <row r="10160" spans="1:8" x14ac:dyDescent="0.25">
      <c r="A10160" s="96"/>
      <c r="G10160" s="39"/>
      <c r="H10160" s="30"/>
    </row>
    <row r="10161" spans="1:8" x14ac:dyDescent="0.25">
      <c r="A10161" s="96"/>
      <c r="G10161" s="39"/>
      <c r="H10161" s="30"/>
    </row>
    <row r="10162" spans="1:8" x14ac:dyDescent="0.25">
      <c r="A10162" s="96"/>
      <c r="G10162" s="39"/>
      <c r="H10162" s="30"/>
    </row>
    <row r="10163" spans="1:8" x14ac:dyDescent="0.25">
      <c r="A10163" s="96"/>
      <c r="G10163" s="39"/>
      <c r="H10163" s="30"/>
    </row>
    <row r="10164" spans="1:8" x14ac:dyDescent="0.25">
      <c r="A10164" s="96"/>
      <c r="G10164" s="39"/>
      <c r="H10164" s="30"/>
    </row>
    <row r="10165" spans="1:8" x14ac:dyDescent="0.25">
      <c r="A10165" s="96"/>
      <c r="G10165" s="39"/>
      <c r="H10165" s="30"/>
    </row>
    <row r="10166" spans="1:8" x14ac:dyDescent="0.25">
      <c r="A10166" s="96"/>
      <c r="G10166" s="39"/>
      <c r="H10166" s="30"/>
    </row>
    <row r="10167" spans="1:8" x14ac:dyDescent="0.25">
      <c r="A10167" s="96"/>
      <c r="G10167" s="39"/>
      <c r="H10167" s="30"/>
    </row>
    <row r="10168" spans="1:8" x14ac:dyDescent="0.25">
      <c r="A10168" s="96"/>
      <c r="G10168" s="39"/>
      <c r="H10168" s="30"/>
    </row>
    <row r="10169" spans="1:8" x14ac:dyDescent="0.25">
      <c r="A10169" s="96"/>
      <c r="G10169" s="39"/>
      <c r="H10169" s="30"/>
    </row>
    <row r="10170" spans="1:8" x14ac:dyDescent="0.25">
      <c r="A10170" s="96"/>
      <c r="G10170" s="39"/>
      <c r="H10170" s="30"/>
    </row>
    <row r="10171" spans="1:8" x14ac:dyDescent="0.25">
      <c r="A10171" s="96"/>
      <c r="G10171" s="39"/>
      <c r="H10171" s="30"/>
    </row>
    <row r="10172" spans="1:8" x14ac:dyDescent="0.25">
      <c r="A10172" s="96"/>
      <c r="G10172" s="39"/>
      <c r="H10172" s="30"/>
    </row>
    <row r="10173" spans="1:8" x14ac:dyDescent="0.25">
      <c r="A10173" s="96"/>
      <c r="G10173" s="39"/>
      <c r="H10173" s="30"/>
    </row>
    <row r="10174" spans="1:8" x14ac:dyDescent="0.25">
      <c r="A10174" s="96"/>
      <c r="G10174" s="39"/>
      <c r="H10174" s="30"/>
    </row>
    <row r="10175" spans="1:8" x14ac:dyDescent="0.25">
      <c r="A10175" s="96"/>
      <c r="G10175" s="39"/>
      <c r="H10175" s="30"/>
    </row>
    <row r="10176" spans="1:8" x14ac:dyDescent="0.25">
      <c r="A10176" s="96"/>
      <c r="G10176" s="39"/>
      <c r="H10176" s="30"/>
    </row>
    <row r="10177" spans="1:8" x14ac:dyDescent="0.25">
      <c r="A10177" s="96"/>
      <c r="G10177" s="39"/>
      <c r="H10177" s="30"/>
    </row>
    <row r="10178" spans="1:8" x14ac:dyDescent="0.25">
      <c r="A10178" s="96"/>
      <c r="G10178" s="39"/>
      <c r="H10178" s="30"/>
    </row>
    <row r="10179" spans="1:8" x14ac:dyDescent="0.25">
      <c r="A10179" s="96"/>
      <c r="G10179" s="39"/>
      <c r="H10179" s="30"/>
    </row>
    <row r="10180" spans="1:8" x14ac:dyDescent="0.25">
      <c r="A10180" s="96"/>
      <c r="G10180" s="39"/>
      <c r="H10180" s="30"/>
    </row>
    <row r="10181" spans="1:8" x14ac:dyDescent="0.25">
      <c r="A10181" s="96"/>
      <c r="G10181" s="39"/>
      <c r="H10181" s="30"/>
    </row>
    <row r="10182" spans="1:8" x14ac:dyDescent="0.25">
      <c r="A10182" s="96"/>
      <c r="G10182" s="39"/>
      <c r="H10182" s="30"/>
    </row>
    <row r="10183" spans="1:8" x14ac:dyDescent="0.25">
      <c r="A10183" s="96"/>
      <c r="G10183" s="39"/>
      <c r="H10183" s="30"/>
    </row>
    <row r="10184" spans="1:8" x14ac:dyDescent="0.25">
      <c r="A10184" s="96"/>
      <c r="G10184" s="39"/>
      <c r="H10184" s="30"/>
    </row>
    <row r="10185" spans="1:8" x14ac:dyDescent="0.25">
      <c r="A10185" s="96"/>
      <c r="G10185" s="39"/>
      <c r="H10185" s="30"/>
    </row>
    <row r="10186" spans="1:8" x14ac:dyDescent="0.25">
      <c r="A10186" s="96"/>
      <c r="G10186" s="39"/>
      <c r="H10186" s="30"/>
    </row>
    <row r="10187" spans="1:8" x14ac:dyDescent="0.25">
      <c r="A10187" s="96"/>
      <c r="G10187" s="39"/>
      <c r="H10187" s="30"/>
    </row>
    <row r="10188" spans="1:8" x14ac:dyDescent="0.25">
      <c r="A10188" s="96"/>
      <c r="G10188" s="39"/>
      <c r="H10188" s="30"/>
    </row>
    <row r="10189" spans="1:8" x14ac:dyDescent="0.25">
      <c r="A10189" s="96"/>
      <c r="G10189" s="39"/>
      <c r="H10189" s="30"/>
    </row>
    <row r="10190" spans="1:8" x14ac:dyDescent="0.25">
      <c r="A10190" s="96"/>
      <c r="G10190" s="39"/>
      <c r="H10190" s="30"/>
    </row>
    <row r="10191" spans="1:8" x14ac:dyDescent="0.25">
      <c r="A10191" s="96"/>
      <c r="G10191" s="39"/>
      <c r="H10191" s="30"/>
    </row>
    <row r="10192" spans="1:8" x14ac:dyDescent="0.25">
      <c r="A10192" s="96"/>
      <c r="G10192" s="39"/>
      <c r="H10192" s="30"/>
    </row>
    <row r="10193" spans="1:8" x14ac:dyDescent="0.25">
      <c r="A10193" s="96"/>
      <c r="G10193" s="39"/>
      <c r="H10193" s="30"/>
    </row>
    <row r="10194" spans="1:8" x14ac:dyDescent="0.25">
      <c r="A10194" s="96"/>
      <c r="G10194" s="39"/>
      <c r="H10194" s="30"/>
    </row>
    <row r="10195" spans="1:8" x14ac:dyDescent="0.25">
      <c r="A10195" s="96"/>
      <c r="G10195" s="39"/>
      <c r="H10195" s="30"/>
    </row>
    <row r="10196" spans="1:8" x14ac:dyDescent="0.25">
      <c r="A10196" s="96"/>
      <c r="G10196" s="39"/>
      <c r="H10196" s="30"/>
    </row>
    <row r="10197" spans="1:8" x14ac:dyDescent="0.25">
      <c r="A10197" s="96"/>
      <c r="G10197" s="39"/>
      <c r="H10197" s="30"/>
    </row>
    <row r="10198" spans="1:8" x14ac:dyDescent="0.25">
      <c r="A10198" s="96"/>
      <c r="G10198" s="39"/>
      <c r="H10198" s="30"/>
    </row>
    <row r="10199" spans="1:8" x14ac:dyDescent="0.25">
      <c r="A10199" s="96"/>
      <c r="G10199" s="39"/>
      <c r="H10199" s="30"/>
    </row>
    <row r="10200" spans="1:8" x14ac:dyDescent="0.25">
      <c r="A10200" s="96"/>
      <c r="G10200" s="39"/>
      <c r="H10200" s="30"/>
    </row>
    <row r="10201" spans="1:8" x14ac:dyDescent="0.25">
      <c r="A10201" s="96"/>
      <c r="G10201" s="39"/>
      <c r="H10201" s="30"/>
    </row>
    <row r="10202" spans="1:8" x14ac:dyDescent="0.25">
      <c r="A10202" s="96"/>
      <c r="G10202" s="39"/>
      <c r="H10202" s="30"/>
    </row>
    <row r="10203" spans="1:8" x14ac:dyDescent="0.25">
      <c r="A10203" s="96"/>
      <c r="G10203" s="39"/>
      <c r="H10203" s="30"/>
    </row>
    <row r="10204" spans="1:8" x14ac:dyDescent="0.25">
      <c r="A10204" s="96"/>
      <c r="G10204" s="39"/>
      <c r="H10204" s="30"/>
    </row>
    <row r="10205" spans="1:8" x14ac:dyDescent="0.25">
      <c r="A10205" s="96"/>
      <c r="G10205" s="39"/>
      <c r="H10205" s="30"/>
    </row>
    <row r="10206" spans="1:8" x14ac:dyDescent="0.25">
      <c r="A10206" s="96"/>
      <c r="G10206" s="39"/>
      <c r="H10206" s="30"/>
    </row>
    <row r="10207" spans="1:8" x14ac:dyDescent="0.25">
      <c r="A10207" s="96"/>
      <c r="G10207" s="39"/>
      <c r="H10207" s="30"/>
    </row>
    <row r="10208" spans="1:8" x14ac:dyDescent="0.25">
      <c r="A10208" s="96"/>
      <c r="G10208" s="39"/>
      <c r="H10208" s="30"/>
    </row>
    <row r="10209" spans="1:8" x14ac:dyDescent="0.25">
      <c r="A10209" s="96"/>
      <c r="G10209" s="39"/>
      <c r="H10209" s="30"/>
    </row>
    <row r="10210" spans="1:8" x14ac:dyDescent="0.25">
      <c r="A10210" s="96"/>
      <c r="G10210" s="39"/>
      <c r="H10210" s="30"/>
    </row>
    <row r="10211" spans="1:8" x14ac:dyDescent="0.25">
      <c r="A10211" s="96"/>
      <c r="G10211" s="39"/>
      <c r="H10211" s="30"/>
    </row>
    <row r="10212" spans="1:8" x14ac:dyDescent="0.25">
      <c r="A10212" s="96"/>
      <c r="G10212" s="39"/>
      <c r="H10212" s="30"/>
    </row>
    <row r="10213" spans="1:8" x14ac:dyDescent="0.25">
      <c r="A10213" s="96"/>
      <c r="G10213" s="39"/>
      <c r="H10213" s="30"/>
    </row>
    <row r="10214" spans="1:8" x14ac:dyDescent="0.25">
      <c r="A10214" s="96"/>
      <c r="G10214" s="39"/>
      <c r="H10214" s="30"/>
    </row>
    <row r="10215" spans="1:8" x14ac:dyDescent="0.25">
      <c r="A10215" s="96"/>
      <c r="G10215" s="39"/>
      <c r="H10215" s="30"/>
    </row>
    <row r="10216" spans="1:8" x14ac:dyDescent="0.25">
      <c r="A10216" s="96"/>
      <c r="G10216" s="39"/>
      <c r="H10216" s="30"/>
    </row>
    <row r="10217" spans="1:8" x14ac:dyDescent="0.25">
      <c r="A10217" s="96"/>
      <c r="G10217" s="39"/>
      <c r="H10217" s="30"/>
    </row>
    <row r="10218" spans="1:8" x14ac:dyDescent="0.25">
      <c r="A10218" s="96"/>
      <c r="G10218" s="39"/>
      <c r="H10218" s="30"/>
    </row>
    <row r="10219" spans="1:8" x14ac:dyDescent="0.25">
      <c r="A10219" s="96"/>
      <c r="G10219" s="39"/>
      <c r="H10219" s="30"/>
    </row>
    <row r="10220" spans="1:8" x14ac:dyDescent="0.25">
      <c r="A10220" s="96"/>
      <c r="G10220" s="39"/>
      <c r="H10220" s="30"/>
    </row>
    <row r="10221" spans="1:8" x14ac:dyDescent="0.25">
      <c r="A10221" s="96"/>
      <c r="G10221" s="39"/>
      <c r="H10221" s="30"/>
    </row>
    <row r="10222" spans="1:8" x14ac:dyDescent="0.25">
      <c r="A10222" s="96"/>
      <c r="G10222" s="39"/>
      <c r="H10222" s="30"/>
    </row>
    <row r="10223" spans="1:8" x14ac:dyDescent="0.25">
      <c r="A10223" s="96"/>
      <c r="G10223" s="39"/>
      <c r="H10223" s="30"/>
    </row>
    <row r="10224" spans="1:8" x14ac:dyDescent="0.25">
      <c r="A10224" s="96"/>
      <c r="G10224" s="39"/>
      <c r="H10224" s="30"/>
    </row>
    <row r="10225" spans="1:8" x14ac:dyDescent="0.25">
      <c r="A10225" s="96"/>
      <c r="G10225" s="39"/>
      <c r="H10225" s="30"/>
    </row>
    <row r="10226" spans="1:8" x14ac:dyDescent="0.25">
      <c r="A10226" s="96"/>
      <c r="G10226" s="39"/>
      <c r="H10226" s="30"/>
    </row>
    <row r="10227" spans="1:8" x14ac:dyDescent="0.25">
      <c r="A10227" s="96"/>
      <c r="G10227" s="39"/>
      <c r="H10227" s="30"/>
    </row>
    <row r="10228" spans="1:8" x14ac:dyDescent="0.25">
      <c r="A10228" s="96"/>
      <c r="G10228" s="39"/>
      <c r="H10228" s="30"/>
    </row>
    <row r="10229" spans="1:8" x14ac:dyDescent="0.25">
      <c r="A10229" s="96"/>
      <c r="G10229" s="39"/>
      <c r="H10229" s="30"/>
    </row>
    <row r="10230" spans="1:8" x14ac:dyDescent="0.25">
      <c r="A10230" s="96"/>
      <c r="G10230" s="39"/>
      <c r="H10230" s="30"/>
    </row>
    <row r="10231" spans="1:8" x14ac:dyDescent="0.25">
      <c r="A10231" s="96"/>
      <c r="G10231" s="39"/>
      <c r="H10231" s="30"/>
    </row>
    <row r="10232" spans="1:8" x14ac:dyDescent="0.25">
      <c r="A10232" s="96"/>
      <c r="G10232" s="39"/>
      <c r="H10232" s="30"/>
    </row>
    <row r="10233" spans="1:8" x14ac:dyDescent="0.25">
      <c r="A10233" s="96"/>
      <c r="G10233" s="39"/>
      <c r="H10233" s="30"/>
    </row>
    <row r="10234" spans="1:8" x14ac:dyDescent="0.25">
      <c r="A10234" s="96"/>
      <c r="G10234" s="39"/>
      <c r="H10234" s="30"/>
    </row>
    <row r="10235" spans="1:8" x14ac:dyDescent="0.25">
      <c r="A10235" s="96"/>
      <c r="G10235" s="39"/>
      <c r="H10235" s="30"/>
    </row>
    <row r="10236" spans="1:8" x14ac:dyDescent="0.25">
      <c r="A10236" s="96"/>
      <c r="G10236" s="39"/>
      <c r="H10236" s="30"/>
    </row>
    <row r="10237" spans="1:8" x14ac:dyDescent="0.25">
      <c r="A10237" s="96"/>
      <c r="G10237" s="39"/>
      <c r="H10237" s="30"/>
    </row>
    <row r="10238" spans="1:8" x14ac:dyDescent="0.25">
      <c r="A10238" s="96"/>
      <c r="G10238" s="39"/>
      <c r="H10238" s="30"/>
    </row>
    <row r="10239" spans="1:8" x14ac:dyDescent="0.25">
      <c r="A10239" s="96"/>
      <c r="G10239" s="39"/>
      <c r="H10239" s="30"/>
    </row>
    <row r="10240" spans="1:8" x14ac:dyDescent="0.25">
      <c r="A10240" s="96"/>
      <c r="G10240" s="39"/>
      <c r="H10240" s="30"/>
    </row>
    <row r="10241" spans="1:8" x14ac:dyDescent="0.25">
      <c r="A10241" s="96"/>
      <c r="G10241" s="39"/>
      <c r="H10241" s="30"/>
    </row>
    <row r="10242" spans="1:8" x14ac:dyDescent="0.25">
      <c r="A10242" s="96"/>
      <c r="G10242" s="39"/>
      <c r="H10242" s="30"/>
    </row>
    <row r="10243" spans="1:8" x14ac:dyDescent="0.25">
      <c r="A10243" s="96"/>
      <c r="G10243" s="39"/>
      <c r="H10243" s="30"/>
    </row>
    <row r="10244" spans="1:8" x14ac:dyDescent="0.25">
      <c r="A10244" s="96"/>
      <c r="G10244" s="39"/>
      <c r="H10244" s="30"/>
    </row>
    <row r="10245" spans="1:8" x14ac:dyDescent="0.25">
      <c r="A10245" s="96"/>
      <c r="G10245" s="39"/>
      <c r="H10245" s="30"/>
    </row>
    <row r="10246" spans="1:8" x14ac:dyDescent="0.25">
      <c r="A10246" s="96"/>
      <c r="G10246" s="39"/>
      <c r="H10246" s="30"/>
    </row>
    <row r="10247" spans="1:8" x14ac:dyDescent="0.25">
      <c r="A10247" s="96"/>
      <c r="G10247" s="39"/>
      <c r="H10247" s="30"/>
    </row>
    <row r="10248" spans="1:8" x14ac:dyDescent="0.25">
      <c r="A10248" s="96"/>
      <c r="G10248" s="39"/>
      <c r="H10248" s="30"/>
    </row>
    <row r="10249" spans="1:8" x14ac:dyDescent="0.25">
      <c r="A10249" s="96"/>
      <c r="G10249" s="39"/>
      <c r="H10249" s="30"/>
    </row>
    <row r="10250" spans="1:8" x14ac:dyDescent="0.25">
      <c r="A10250" s="96"/>
      <c r="G10250" s="39"/>
      <c r="H10250" s="30"/>
    </row>
    <row r="10251" spans="1:8" x14ac:dyDescent="0.25">
      <c r="A10251" s="96"/>
      <c r="G10251" s="39"/>
      <c r="H10251" s="30"/>
    </row>
    <row r="10252" spans="1:8" x14ac:dyDescent="0.25">
      <c r="A10252" s="96"/>
      <c r="G10252" s="39"/>
      <c r="H10252" s="30"/>
    </row>
    <row r="10253" spans="1:8" x14ac:dyDescent="0.25">
      <c r="A10253" s="96"/>
      <c r="G10253" s="39"/>
      <c r="H10253" s="30"/>
    </row>
    <row r="10254" spans="1:8" x14ac:dyDescent="0.25">
      <c r="A10254" s="96"/>
      <c r="G10254" s="39"/>
      <c r="H10254" s="30"/>
    </row>
    <row r="10255" spans="1:8" x14ac:dyDescent="0.25">
      <c r="A10255" s="96"/>
      <c r="G10255" s="39"/>
      <c r="H10255" s="30"/>
    </row>
    <row r="10256" spans="1:8" x14ac:dyDescent="0.25">
      <c r="A10256" s="96"/>
      <c r="G10256" s="39"/>
      <c r="H10256" s="30"/>
    </row>
    <row r="10257" spans="1:8" x14ac:dyDescent="0.25">
      <c r="A10257" s="96"/>
      <c r="G10257" s="39"/>
      <c r="H10257" s="30"/>
    </row>
    <row r="10258" spans="1:8" x14ac:dyDescent="0.25">
      <c r="A10258" s="96"/>
      <c r="G10258" s="39"/>
      <c r="H10258" s="30"/>
    </row>
    <row r="10259" spans="1:8" x14ac:dyDescent="0.25">
      <c r="A10259" s="96"/>
      <c r="G10259" s="39"/>
      <c r="H10259" s="30"/>
    </row>
    <row r="10260" spans="1:8" x14ac:dyDescent="0.25">
      <c r="A10260" s="96"/>
      <c r="G10260" s="39"/>
      <c r="H10260" s="30"/>
    </row>
    <row r="10261" spans="1:8" x14ac:dyDescent="0.25">
      <c r="A10261" s="96"/>
      <c r="G10261" s="39"/>
      <c r="H10261" s="30"/>
    </row>
    <row r="10262" spans="1:8" x14ac:dyDescent="0.25">
      <c r="A10262" s="96"/>
      <c r="G10262" s="39"/>
      <c r="H10262" s="30"/>
    </row>
    <row r="10263" spans="1:8" x14ac:dyDescent="0.25">
      <c r="A10263" s="96"/>
      <c r="G10263" s="39"/>
      <c r="H10263" s="30"/>
    </row>
    <row r="10264" spans="1:8" x14ac:dyDescent="0.25">
      <c r="A10264" s="96"/>
      <c r="G10264" s="39"/>
      <c r="H10264" s="30"/>
    </row>
    <row r="10265" spans="1:8" x14ac:dyDescent="0.25">
      <c r="A10265" s="96"/>
      <c r="G10265" s="39"/>
      <c r="H10265" s="30"/>
    </row>
    <row r="10266" spans="1:8" x14ac:dyDescent="0.25">
      <c r="A10266" s="96"/>
      <c r="G10266" s="39"/>
      <c r="H10266" s="30"/>
    </row>
    <row r="10267" spans="1:8" x14ac:dyDescent="0.25">
      <c r="A10267" s="96"/>
      <c r="G10267" s="39"/>
      <c r="H10267" s="30"/>
    </row>
    <row r="10268" spans="1:8" x14ac:dyDescent="0.25">
      <c r="A10268" s="96"/>
      <c r="G10268" s="39"/>
      <c r="H10268" s="30"/>
    </row>
    <row r="10269" spans="1:8" x14ac:dyDescent="0.25">
      <c r="A10269" s="96"/>
      <c r="G10269" s="39"/>
      <c r="H10269" s="30"/>
    </row>
    <row r="10270" spans="1:8" x14ac:dyDescent="0.25">
      <c r="A10270" s="96"/>
      <c r="G10270" s="39"/>
      <c r="H10270" s="30"/>
    </row>
    <row r="10271" spans="1:8" x14ac:dyDescent="0.25">
      <c r="A10271" s="96"/>
      <c r="G10271" s="39"/>
      <c r="H10271" s="30"/>
    </row>
    <row r="10272" spans="1:8" x14ac:dyDescent="0.25">
      <c r="A10272" s="96"/>
      <c r="G10272" s="39"/>
      <c r="H10272" s="30"/>
    </row>
    <row r="10273" spans="1:8" x14ac:dyDescent="0.25">
      <c r="A10273" s="96"/>
      <c r="G10273" s="39"/>
      <c r="H10273" s="30"/>
    </row>
    <row r="10274" spans="1:8" x14ac:dyDescent="0.25">
      <c r="A10274" s="96"/>
      <c r="G10274" s="39"/>
      <c r="H10274" s="30"/>
    </row>
    <row r="10275" spans="1:8" x14ac:dyDescent="0.25">
      <c r="A10275" s="96"/>
      <c r="G10275" s="39"/>
      <c r="H10275" s="30"/>
    </row>
    <row r="10276" spans="1:8" x14ac:dyDescent="0.25">
      <c r="A10276" s="96"/>
      <c r="G10276" s="39"/>
      <c r="H10276" s="30"/>
    </row>
    <row r="10277" spans="1:8" x14ac:dyDescent="0.25">
      <c r="A10277" s="96"/>
      <c r="G10277" s="39"/>
      <c r="H10277" s="30"/>
    </row>
    <row r="10278" spans="1:8" x14ac:dyDescent="0.25">
      <c r="A10278" s="96"/>
      <c r="G10278" s="39"/>
      <c r="H10278" s="30"/>
    </row>
    <row r="10279" spans="1:8" x14ac:dyDescent="0.25">
      <c r="A10279" s="96"/>
      <c r="G10279" s="39"/>
      <c r="H10279" s="30"/>
    </row>
    <row r="10280" spans="1:8" x14ac:dyDescent="0.25">
      <c r="A10280" s="96"/>
      <c r="G10280" s="39"/>
      <c r="H10280" s="30"/>
    </row>
    <row r="10281" spans="1:8" x14ac:dyDescent="0.25">
      <c r="A10281" s="96"/>
      <c r="G10281" s="39"/>
      <c r="H10281" s="30"/>
    </row>
    <row r="10282" spans="1:8" x14ac:dyDescent="0.25">
      <c r="A10282" s="96"/>
      <c r="G10282" s="39"/>
      <c r="H10282" s="30"/>
    </row>
    <row r="10283" spans="1:8" x14ac:dyDescent="0.25">
      <c r="A10283" s="96"/>
      <c r="G10283" s="39"/>
      <c r="H10283" s="30"/>
    </row>
    <row r="10284" spans="1:8" x14ac:dyDescent="0.25">
      <c r="A10284" s="96"/>
      <c r="G10284" s="39"/>
      <c r="H10284" s="30"/>
    </row>
    <row r="10285" spans="1:8" x14ac:dyDescent="0.25">
      <c r="A10285" s="96"/>
      <c r="G10285" s="39"/>
      <c r="H10285" s="30"/>
    </row>
    <row r="10286" spans="1:8" x14ac:dyDescent="0.25">
      <c r="A10286" s="96"/>
      <c r="G10286" s="39"/>
      <c r="H10286" s="30"/>
    </row>
    <row r="10287" spans="1:8" x14ac:dyDescent="0.25">
      <c r="A10287" s="96"/>
      <c r="G10287" s="39"/>
      <c r="H10287" s="30"/>
    </row>
    <row r="10288" spans="1:8" x14ac:dyDescent="0.25">
      <c r="A10288" s="96"/>
      <c r="G10288" s="39"/>
      <c r="H10288" s="30"/>
    </row>
    <row r="10289" spans="1:8" x14ac:dyDescent="0.25">
      <c r="A10289" s="96"/>
      <c r="G10289" s="39"/>
      <c r="H10289" s="30"/>
    </row>
    <row r="10290" spans="1:8" x14ac:dyDescent="0.25">
      <c r="A10290" s="96"/>
      <c r="G10290" s="39"/>
      <c r="H10290" s="30"/>
    </row>
    <row r="10291" spans="1:8" x14ac:dyDescent="0.25">
      <c r="A10291" s="96"/>
      <c r="G10291" s="39"/>
      <c r="H10291" s="30"/>
    </row>
    <row r="10292" spans="1:8" x14ac:dyDescent="0.25">
      <c r="A10292" s="96"/>
      <c r="G10292" s="39"/>
      <c r="H10292" s="30"/>
    </row>
    <row r="10293" spans="1:8" x14ac:dyDescent="0.25">
      <c r="A10293" s="96"/>
      <c r="G10293" s="39"/>
      <c r="H10293" s="30"/>
    </row>
    <row r="10294" spans="1:8" x14ac:dyDescent="0.25">
      <c r="A10294" s="96"/>
      <c r="G10294" s="39"/>
      <c r="H10294" s="30"/>
    </row>
    <row r="10295" spans="1:8" x14ac:dyDescent="0.25">
      <c r="A10295" s="96"/>
      <c r="G10295" s="39"/>
      <c r="H10295" s="30"/>
    </row>
    <row r="10296" spans="1:8" x14ac:dyDescent="0.25">
      <c r="A10296" s="96"/>
      <c r="G10296" s="39"/>
      <c r="H10296" s="30"/>
    </row>
    <row r="10297" spans="1:8" x14ac:dyDescent="0.25">
      <c r="A10297" s="96"/>
      <c r="G10297" s="39"/>
      <c r="H10297" s="30"/>
    </row>
    <row r="10298" spans="1:8" x14ac:dyDescent="0.25">
      <c r="A10298" s="96"/>
      <c r="G10298" s="39"/>
      <c r="H10298" s="30"/>
    </row>
    <row r="10299" spans="1:8" x14ac:dyDescent="0.25">
      <c r="A10299" s="96"/>
      <c r="G10299" s="39"/>
      <c r="H10299" s="30"/>
    </row>
    <row r="10300" spans="1:8" x14ac:dyDescent="0.25">
      <c r="A10300" s="96"/>
      <c r="G10300" s="39"/>
      <c r="H10300" s="30"/>
    </row>
    <row r="10301" spans="1:8" x14ac:dyDescent="0.25">
      <c r="A10301" s="96"/>
      <c r="G10301" s="39"/>
      <c r="H10301" s="30"/>
    </row>
    <row r="10302" spans="1:8" x14ac:dyDescent="0.25">
      <c r="A10302" s="96"/>
      <c r="G10302" s="39"/>
      <c r="H10302" s="30"/>
    </row>
    <row r="10303" spans="1:8" x14ac:dyDescent="0.25">
      <c r="A10303" s="96"/>
      <c r="G10303" s="39"/>
      <c r="H10303" s="30"/>
    </row>
    <row r="10304" spans="1:8" x14ac:dyDescent="0.25">
      <c r="A10304" s="96"/>
      <c r="G10304" s="39"/>
      <c r="H10304" s="30"/>
    </row>
    <row r="10305" spans="1:8" x14ac:dyDescent="0.25">
      <c r="A10305" s="96"/>
      <c r="G10305" s="39"/>
      <c r="H10305" s="30"/>
    </row>
    <row r="10306" spans="1:8" x14ac:dyDescent="0.25">
      <c r="A10306" s="96"/>
      <c r="G10306" s="39"/>
      <c r="H10306" s="30"/>
    </row>
    <row r="10307" spans="1:8" x14ac:dyDescent="0.25">
      <c r="A10307" s="96"/>
      <c r="G10307" s="39"/>
      <c r="H10307" s="30"/>
    </row>
    <row r="10308" spans="1:8" x14ac:dyDescent="0.25">
      <c r="A10308" s="96"/>
      <c r="G10308" s="39"/>
      <c r="H10308" s="30"/>
    </row>
    <row r="10309" spans="1:8" x14ac:dyDescent="0.25">
      <c r="A10309" s="96"/>
      <c r="G10309" s="39"/>
      <c r="H10309" s="30"/>
    </row>
    <row r="10310" spans="1:8" x14ac:dyDescent="0.25">
      <c r="A10310" s="96"/>
      <c r="G10310" s="39"/>
      <c r="H10310" s="30"/>
    </row>
    <row r="10311" spans="1:8" x14ac:dyDescent="0.25">
      <c r="A10311" s="96"/>
      <c r="G10311" s="39"/>
      <c r="H10311" s="30"/>
    </row>
    <row r="10312" spans="1:8" x14ac:dyDescent="0.25">
      <c r="A10312" s="96"/>
      <c r="G10312" s="39"/>
      <c r="H10312" s="30"/>
    </row>
    <row r="10313" spans="1:8" x14ac:dyDescent="0.25">
      <c r="A10313" s="96"/>
      <c r="G10313" s="39"/>
      <c r="H10313" s="30"/>
    </row>
    <row r="10314" spans="1:8" x14ac:dyDescent="0.25">
      <c r="A10314" s="96"/>
      <c r="G10314" s="39"/>
      <c r="H10314" s="30"/>
    </row>
    <row r="10315" spans="1:8" x14ac:dyDescent="0.25">
      <c r="A10315" s="96"/>
      <c r="G10315" s="39"/>
      <c r="H10315" s="30"/>
    </row>
    <row r="10316" spans="1:8" x14ac:dyDescent="0.25">
      <c r="A10316" s="96"/>
      <c r="G10316" s="39"/>
      <c r="H10316" s="30"/>
    </row>
    <row r="10317" spans="1:8" x14ac:dyDescent="0.25">
      <c r="A10317" s="96"/>
      <c r="G10317" s="39"/>
      <c r="H10317" s="30"/>
    </row>
    <row r="10318" spans="1:8" x14ac:dyDescent="0.25">
      <c r="A10318" s="96"/>
      <c r="G10318" s="39"/>
      <c r="H10318" s="30"/>
    </row>
    <row r="10319" spans="1:8" x14ac:dyDescent="0.25">
      <c r="A10319" s="96"/>
      <c r="G10319" s="39"/>
      <c r="H10319" s="30"/>
    </row>
    <row r="10320" spans="1:8" x14ac:dyDescent="0.25">
      <c r="A10320" s="96"/>
      <c r="G10320" s="39"/>
      <c r="H10320" s="30"/>
    </row>
    <row r="10321" spans="1:8" x14ac:dyDescent="0.25">
      <c r="A10321" s="96"/>
      <c r="G10321" s="39"/>
      <c r="H10321" s="30"/>
    </row>
    <row r="10322" spans="1:8" x14ac:dyDescent="0.25">
      <c r="A10322" s="96"/>
      <c r="G10322" s="39"/>
      <c r="H10322" s="30"/>
    </row>
    <row r="10323" spans="1:8" x14ac:dyDescent="0.25">
      <c r="A10323" s="96"/>
      <c r="G10323" s="39"/>
      <c r="H10323" s="30"/>
    </row>
    <row r="10324" spans="1:8" x14ac:dyDescent="0.25">
      <c r="A10324" s="96"/>
      <c r="G10324" s="39"/>
      <c r="H10324" s="30"/>
    </row>
    <row r="10325" spans="1:8" x14ac:dyDescent="0.25">
      <c r="A10325" s="96"/>
      <c r="G10325" s="39"/>
      <c r="H10325" s="30"/>
    </row>
    <row r="10326" spans="1:8" x14ac:dyDescent="0.25">
      <c r="A10326" s="96"/>
      <c r="G10326" s="39"/>
      <c r="H10326" s="30"/>
    </row>
    <row r="10327" spans="1:8" x14ac:dyDescent="0.25">
      <c r="A10327" s="96"/>
      <c r="G10327" s="39"/>
      <c r="H10327" s="30"/>
    </row>
    <row r="10328" spans="1:8" x14ac:dyDescent="0.25">
      <c r="A10328" s="96"/>
      <c r="G10328" s="39"/>
      <c r="H10328" s="30"/>
    </row>
    <row r="10329" spans="1:8" x14ac:dyDescent="0.25">
      <c r="A10329" s="96"/>
      <c r="G10329" s="39"/>
      <c r="H10329" s="30"/>
    </row>
    <row r="10330" spans="1:8" x14ac:dyDescent="0.25">
      <c r="A10330" s="96"/>
      <c r="G10330" s="39"/>
      <c r="H10330" s="30"/>
    </row>
    <row r="10331" spans="1:8" x14ac:dyDescent="0.25">
      <c r="A10331" s="96"/>
      <c r="G10331" s="39"/>
      <c r="H10331" s="30"/>
    </row>
    <row r="10332" spans="1:8" x14ac:dyDescent="0.25">
      <c r="A10332" s="96"/>
      <c r="G10332" s="39"/>
      <c r="H10332" s="30"/>
    </row>
    <row r="10333" spans="1:8" x14ac:dyDescent="0.25">
      <c r="A10333" s="96"/>
      <c r="G10333" s="39"/>
      <c r="H10333" s="30"/>
    </row>
    <row r="10334" spans="1:8" x14ac:dyDescent="0.25">
      <c r="A10334" s="96"/>
      <c r="G10334" s="39"/>
      <c r="H10334" s="30"/>
    </row>
    <row r="10335" spans="1:8" x14ac:dyDescent="0.25">
      <c r="A10335" s="96"/>
      <c r="G10335" s="39"/>
      <c r="H10335" s="30"/>
    </row>
    <row r="10336" spans="1:8" x14ac:dyDescent="0.25">
      <c r="A10336" s="96"/>
      <c r="G10336" s="39"/>
      <c r="H10336" s="30"/>
    </row>
    <row r="10337" spans="1:8" x14ac:dyDescent="0.25">
      <c r="A10337" s="96"/>
      <c r="G10337" s="39"/>
      <c r="H10337" s="30"/>
    </row>
    <row r="10338" spans="1:8" x14ac:dyDescent="0.25">
      <c r="A10338" s="96"/>
      <c r="G10338" s="39"/>
      <c r="H10338" s="30"/>
    </row>
    <row r="10339" spans="1:8" x14ac:dyDescent="0.25">
      <c r="A10339" s="96"/>
      <c r="G10339" s="39"/>
      <c r="H10339" s="30"/>
    </row>
    <row r="10340" spans="1:8" x14ac:dyDescent="0.25">
      <c r="A10340" s="96"/>
      <c r="G10340" s="39"/>
      <c r="H10340" s="30"/>
    </row>
    <row r="10341" spans="1:8" x14ac:dyDescent="0.25">
      <c r="A10341" s="96"/>
      <c r="G10341" s="39"/>
      <c r="H10341" s="30"/>
    </row>
    <row r="10342" spans="1:8" x14ac:dyDescent="0.25">
      <c r="A10342" s="96"/>
      <c r="G10342" s="39"/>
      <c r="H10342" s="30"/>
    </row>
    <row r="10343" spans="1:8" x14ac:dyDescent="0.25">
      <c r="A10343" s="96"/>
      <c r="G10343" s="39"/>
      <c r="H10343" s="30"/>
    </row>
    <row r="10344" spans="1:8" x14ac:dyDescent="0.25">
      <c r="A10344" s="96"/>
      <c r="G10344" s="39"/>
      <c r="H10344" s="30"/>
    </row>
    <row r="10345" spans="1:8" x14ac:dyDescent="0.25">
      <c r="A10345" s="96"/>
      <c r="G10345" s="39"/>
      <c r="H10345" s="30"/>
    </row>
    <row r="10346" spans="1:8" x14ac:dyDescent="0.25">
      <c r="A10346" s="96"/>
      <c r="G10346" s="39"/>
      <c r="H10346" s="30"/>
    </row>
    <row r="10347" spans="1:8" x14ac:dyDescent="0.25">
      <c r="A10347" s="96"/>
      <c r="G10347" s="39"/>
      <c r="H10347" s="30"/>
    </row>
    <row r="10348" spans="1:8" x14ac:dyDescent="0.25">
      <c r="A10348" s="96"/>
      <c r="G10348" s="39"/>
      <c r="H10348" s="30"/>
    </row>
    <row r="10349" spans="1:8" x14ac:dyDescent="0.25">
      <c r="A10349" s="96"/>
      <c r="G10349" s="39"/>
      <c r="H10349" s="30"/>
    </row>
    <row r="10350" spans="1:8" x14ac:dyDescent="0.25">
      <c r="A10350" s="96"/>
      <c r="G10350" s="39"/>
      <c r="H10350" s="30"/>
    </row>
    <row r="10351" spans="1:8" x14ac:dyDescent="0.25">
      <c r="A10351" s="96"/>
      <c r="G10351" s="39"/>
      <c r="H10351" s="30"/>
    </row>
    <row r="10352" spans="1:8" x14ac:dyDescent="0.25">
      <c r="A10352" s="96"/>
      <c r="G10352" s="39"/>
      <c r="H10352" s="30"/>
    </row>
    <row r="10353" spans="1:8" x14ac:dyDescent="0.25">
      <c r="A10353" s="96"/>
      <c r="G10353" s="39"/>
      <c r="H10353" s="30"/>
    </row>
    <row r="10354" spans="1:8" x14ac:dyDescent="0.25">
      <c r="A10354" s="96"/>
      <c r="G10354" s="39"/>
      <c r="H10354" s="30"/>
    </row>
    <row r="10355" spans="1:8" x14ac:dyDescent="0.25">
      <c r="A10355" s="96"/>
      <c r="G10355" s="39"/>
      <c r="H10355" s="30"/>
    </row>
    <row r="10356" spans="1:8" x14ac:dyDescent="0.25">
      <c r="A10356" s="96"/>
      <c r="G10356" s="39"/>
      <c r="H10356" s="30"/>
    </row>
    <row r="10357" spans="1:8" x14ac:dyDescent="0.25">
      <c r="A10357" s="96"/>
      <c r="G10357" s="39"/>
      <c r="H10357" s="30"/>
    </row>
    <row r="10358" spans="1:8" x14ac:dyDescent="0.25">
      <c r="A10358" s="96"/>
      <c r="G10358" s="39"/>
      <c r="H10358" s="30"/>
    </row>
    <row r="10359" spans="1:8" x14ac:dyDescent="0.25">
      <c r="A10359" s="96"/>
      <c r="G10359" s="39"/>
      <c r="H10359" s="30"/>
    </row>
    <row r="10360" spans="1:8" x14ac:dyDescent="0.25">
      <c r="A10360" s="96"/>
      <c r="G10360" s="39"/>
      <c r="H10360" s="30"/>
    </row>
    <row r="10361" spans="1:8" x14ac:dyDescent="0.25">
      <c r="A10361" s="96"/>
      <c r="G10361" s="39"/>
      <c r="H10361" s="30"/>
    </row>
    <row r="10362" spans="1:8" x14ac:dyDescent="0.25">
      <c r="A10362" s="96"/>
      <c r="G10362" s="39"/>
      <c r="H10362" s="30"/>
    </row>
    <row r="10363" spans="1:8" x14ac:dyDescent="0.25">
      <c r="A10363" s="96"/>
      <c r="G10363" s="39"/>
      <c r="H10363" s="30"/>
    </row>
    <row r="10364" spans="1:8" x14ac:dyDescent="0.25">
      <c r="A10364" s="96"/>
      <c r="G10364" s="39"/>
      <c r="H10364" s="30"/>
    </row>
    <row r="10365" spans="1:8" x14ac:dyDescent="0.25">
      <c r="A10365" s="96"/>
      <c r="G10365" s="39"/>
      <c r="H10365" s="30"/>
    </row>
    <row r="10366" spans="1:8" x14ac:dyDescent="0.25">
      <c r="A10366" s="96"/>
      <c r="G10366" s="39"/>
      <c r="H10366" s="30"/>
    </row>
    <row r="10367" spans="1:8" x14ac:dyDescent="0.25">
      <c r="A10367" s="96"/>
      <c r="G10367" s="39"/>
      <c r="H10367" s="30"/>
    </row>
    <row r="10368" spans="1:8" x14ac:dyDescent="0.25">
      <c r="A10368" s="96"/>
      <c r="G10368" s="39"/>
      <c r="H10368" s="30"/>
    </row>
    <row r="10369" spans="1:8" x14ac:dyDescent="0.25">
      <c r="A10369" s="96"/>
      <c r="G10369" s="39"/>
      <c r="H10369" s="30"/>
    </row>
    <row r="10370" spans="1:8" x14ac:dyDescent="0.25">
      <c r="A10370" s="96"/>
      <c r="G10370" s="39"/>
      <c r="H10370" s="30"/>
    </row>
    <row r="10371" spans="1:8" x14ac:dyDescent="0.25">
      <c r="A10371" s="96"/>
      <c r="G10371" s="39"/>
      <c r="H10371" s="30"/>
    </row>
    <row r="10372" spans="1:8" x14ac:dyDescent="0.25">
      <c r="A10372" s="96"/>
      <c r="G10372" s="39"/>
      <c r="H10372" s="30"/>
    </row>
    <row r="10373" spans="1:8" x14ac:dyDescent="0.25">
      <c r="A10373" s="96"/>
      <c r="G10373" s="39"/>
      <c r="H10373" s="30"/>
    </row>
    <row r="10374" spans="1:8" x14ac:dyDescent="0.25">
      <c r="A10374" s="96"/>
      <c r="G10374" s="39"/>
      <c r="H10374" s="30"/>
    </row>
    <row r="10375" spans="1:8" x14ac:dyDescent="0.25">
      <c r="A10375" s="96"/>
      <c r="G10375" s="39"/>
      <c r="H10375" s="30"/>
    </row>
    <row r="10376" spans="1:8" x14ac:dyDescent="0.25">
      <c r="A10376" s="96"/>
      <c r="G10376" s="39"/>
      <c r="H10376" s="30"/>
    </row>
    <row r="10377" spans="1:8" x14ac:dyDescent="0.25">
      <c r="A10377" s="96"/>
      <c r="G10377" s="39"/>
      <c r="H10377" s="30"/>
    </row>
    <row r="10378" spans="1:8" x14ac:dyDescent="0.25">
      <c r="A10378" s="96"/>
      <c r="G10378" s="39"/>
      <c r="H10378" s="30"/>
    </row>
    <row r="10379" spans="1:8" x14ac:dyDescent="0.25">
      <c r="A10379" s="96"/>
      <c r="G10379" s="39"/>
      <c r="H10379" s="30"/>
    </row>
    <row r="10380" spans="1:8" x14ac:dyDescent="0.25">
      <c r="A10380" s="96"/>
      <c r="G10380" s="39"/>
      <c r="H10380" s="30"/>
    </row>
    <row r="10381" spans="1:8" x14ac:dyDescent="0.25">
      <c r="A10381" s="96"/>
      <c r="G10381" s="39"/>
      <c r="H10381" s="30"/>
    </row>
    <row r="10382" spans="1:8" x14ac:dyDescent="0.25">
      <c r="A10382" s="96"/>
      <c r="G10382" s="39"/>
      <c r="H10382" s="30"/>
    </row>
    <row r="10383" spans="1:8" x14ac:dyDescent="0.25">
      <c r="A10383" s="96"/>
      <c r="G10383" s="39"/>
      <c r="H10383" s="30"/>
    </row>
    <row r="10384" spans="1:8" x14ac:dyDescent="0.25">
      <c r="A10384" s="96"/>
      <c r="G10384" s="39"/>
      <c r="H10384" s="30"/>
    </row>
    <row r="10385" spans="1:8" x14ac:dyDescent="0.25">
      <c r="A10385" s="96"/>
      <c r="G10385" s="39"/>
      <c r="H10385" s="30"/>
    </row>
    <row r="10386" spans="1:8" x14ac:dyDescent="0.25">
      <c r="A10386" s="96"/>
      <c r="G10386" s="39"/>
      <c r="H10386" s="30"/>
    </row>
    <row r="10387" spans="1:8" x14ac:dyDescent="0.25">
      <c r="A10387" s="96"/>
      <c r="G10387" s="39"/>
      <c r="H10387" s="30"/>
    </row>
    <row r="10388" spans="1:8" x14ac:dyDescent="0.25">
      <c r="A10388" s="96"/>
      <c r="G10388" s="39"/>
      <c r="H10388" s="30"/>
    </row>
    <row r="10389" spans="1:8" x14ac:dyDescent="0.25">
      <c r="A10389" s="96"/>
      <c r="G10389" s="39"/>
      <c r="H10389" s="30"/>
    </row>
    <row r="10390" spans="1:8" x14ac:dyDescent="0.25">
      <c r="A10390" s="96"/>
      <c r="G10390" s="39"/>
      <c r="H10390" s="30"/>
    </row>
    <row r="10391" spans="1:8" x14ac:dyDescent="0.25">
      <c r="A10391" s="96"/>
      <c r="G10391" s="39"/>
      <c r="H10391" s="30"/>
    </row>
    <row r="10392" spans="1:8" x14ac:dyDescent="0.25">
      <c r="A10392" s="96"/>
      <c r="G10392" s="39"/>
      <c r="H10392" s="30"/>
    </row>
    <row r="10393" spans="1:8" x14ac:dyDescent="0.25">
      <c r="A10393" s="96"/>
      <c r="G10393" s="39"/>
      <c r="H10393" s="30"/>
    </row>
    <row r="10394" spans="1:8" x14ac:dyDescent="0.25">
      <c r="A10394" s="96"/>
      <c r="G10394" s="39"/>
      <c r="H10394" s="30"/>
    </row>
    <row r="10395" spans="1:8" x14ac:dyDescent="0.25">
      <c r="A10395" s="96"/>
      <c r="G10395" s="39"/>
      <c r="H10395" s="30"/>
    </row>
    <row r="10396" spans="1:8" x14ac:dyDescent="0.25">
      <c r="A10396" s="96"/>
      <c r="G10396" s="39"/>
      <c r="H10396" s="30"/>
    </row>
    <row r="10397" spans="1:8" x14ac:dyDescent="0.25">
      <c r="A10397" s="96"/>
      <c r="G10397" s="39"/>
      <c r="H10397" s="30"/>
    </row>
    <row r="10398" spans="1:8" x14ac:dyDescent="0.25">
      <c r="A10398" s="96"/>
      <c r="G10398" s="39"/>
      <c r="H10398" s="30"/>
    </row>
    <row r="10399" spans="1:8" x14ac:dyDescent="0.25">
      <c r="A10399" s="96"/>
      <c r="G10399" s="39"/>
      <c r="H10399" s="30"/>
    </row>
    <row r="10400" spans="1:8" x14ac:dyDescent="0.25">
      <c r="A10400" s="96"/>
      <c r="G10400" s="39"/>
      <c r="H10400" s="30"/>
    </row>
    <row r="10401" spans="1:8" x14ac:dyDescent="0.25">
      <c r="A10401" s="96"/>
      <c r="G10401" s="39"/>
      <c r="H10401" s="30"/>
    </row>
    <row r="10402" spans="1:8" x14ac:dyDescent="0.25">
      <c r="A10402" s="96"/>
      <c r="G10402" s="39"/>
      <c r="H10402" s="30"/>
    </row>
    <row r="10403" spans="1:8" x14ac:dyDescent="0.25">
      <c r="A10403" s="96"/>
      <c r="G10403" s="39"/>
      <c r="H10403" s="30"/>
    </row>
    <row r="10404" spans="1:8" x14ac:dyDescent="0.25">
      <c r="A10404" s="96"/>
      <c r="G10404" s="39"/>
      <c r="H10404" s="30"/>
    </row>
    <row r="10405" spans="1:8" x14ac:dyDescent="0.25">
      <c r="A10405" s="96"/>
      <c r="G10405" s="39"/>
      <c r="H10405" s="30"/>
    </row>
    <row r="10406" spans="1:8" x14ac:dyDescent="0.25">
      <c r="A10406" s="96"/>
      <c r="G10406" s="39"/>
      <c r="H10406" s="30"/>
    </row>
    <row r="10407" spans="1:8" x14ac:dyDescent="0.25">
      <c r="A10407" s="96"/>
      <c r="G10407" s="39"/>
      <c r="H10407" s="30"/>
    </row>
    <row r="10408" spans="1:8" x14ac:dyDescent="0.25">
      <c r="A10408" s="96"/>
      <c r="G10408" s="39"/>
      <c r="H10408" s="30"/>
    </row>
    <row r="10409" spans="1:8" x14ac:dyDescent="0.25">
      <c r="A10409" s="96"/>
      <c r="G10409" s="39"/>
      <c r="H10409" s="30"/>
    </row>
    <row r="10410" spans="1:8" x14ac:dyDescent="0.25">
      <c r="A10410" s="96"/>
      <c r="G10410" s="39"/>
      <c r="H10410" s="30"/>
    </row>
    <row r="10411" spans="1:8" x14ac:dyDescent="0.25">
      <c r="A10411" s="96"/>
      <c r="G10411" s="39"/>
      <c r="H10411" s="30"/>
    </row>
    <row r="10412" spans="1:8" x14ac:dyDescent="0.25">
      <c r="A10412" s="96"/>
      <c r="G10412" s="39"/>
      <c r="H10412" s="30"/>
    </row>
    <row r="10413" spans="1:8" x14ac:dyDescent="0.25">
      <c r="A10413" s="96"/>
      <c r="G10413" s="39"/>
      <c r="H10413" s="30"/>
    </row>
    <row r="10414" spans="1:8" x14ac:dyDescent="0.25">
      <c r="A10414" s="96"/>
      <c r="G10414" s="39"/>
      <c r="H10414" s="30"/>
    </row>
    <row r="10415" spans="1:8" x14ac:dyDescent="0.25">
      <c r="A10415" s="96"/>
      <c r="G10415" s="39"/>
      <c r="H10415" s="30"/>
    </row>
    <row r="10416" spans="1:8" x14ac:dyDescent="0.25">
      <c r="A10416" s="96"/>
      <c r="G10416" s="39"/>
      <c r="H10416" s="30"/>
    </row>
    <row r="10417" spans="1:8" x14ac:dyDescent="0.25">
      <c r="A10417" s="96"/>
      <c r="G10417" s="39"/>
      <c r="H10417" s="30"/>
    </row>
    <row r="10418" spans="1:8" x14ac:dyDescent="0.25">
      <c r="A10418" s="96"/>
      <c r="G10418" s="39"/>
      <c r="H10418" s="30"/>
    </row>
    <row r="10419" spans="1:8" x14ac:dyDescent="0.25">
      <c r="A10419" s="96"/>
      <c r="G10419" s="39"/>
      <c r="H10419" s="30"/>
    </row>
    <row r="10420" spans="1:8" x14ac:dyDescent="0.25">
      <c r="A10420" s="96"/>
      <c r="G10420" s="39"/>
      <c r="H10420" s="30"/>
    </row>
    <row r="10421" spans="1:8" x14ac:dyDescent="0.25">
      <c r="A10421" s="96"/>
      <c r="G10421" s="39"/>
      <c r="H10421" s="30"/>
    </row>
    <row r="10422" spans="1:8" x14ac:dyDescent="0.25">
      <c r="A10422" s="96"/>
      <c r="G10422" s="39"/>
      <c r="H10422" s="30"/>
    </row>
    <row r="10423" spans="1:8" x14ac:dyDescent="0.25">
      <c r="A10423" s="96"/>
      <c r="G10423" s="39"/>
      <c r="H10423" s="30"/>
    </row>
    <row r="10424" spans="1:8" x14ac:dyDescent="0.25">
      <c r="A10424" s="96"/>
      <c r="G10424" s="39"/>
      <c r="H10424" s="30"/>
    </row>
    <row r="10425" spans="1:8" x14ac:dyDescent="0.25">
      <c r="A10425" s="96"/>
      <c r="G10425" s="39"/>
      <c r="H10425" s="30"/>
    </row>
    <row r="10426" spans="1:8" x14ac:dyDescent="0.25">
      <c r="A10426" s="96"/>
      <c r="G10426" s="39"/>
      <c r="H10426" s="30"/>
    </row>
    <row r="10427" spans="1:8" x14ac:dyDescent="0.25">
      <c r="A10427" s="96"/>
      <c r="G10427" s="39"/>
      <c r="H10427" s="30"/>
    </row>
    <row r="10428" spans="1:8" x14ac:dyDescent="0.25">
      <c r="A10428" s="96"/>
      <c r="G10428" s="39"/>
      <c r="H10428" s="30"/>
    </row>
    <row r="10429" spans="1:8" x14ac:dyDescent="0.25">
      <c r="A10429" s="96"/>
      <c r="G10429" s="39"/>
      <c r="H10429" s="30"/>
    </row>
    <row r="10430" spans="1:8" x14ac:dyDescent="0.25">
      <c r="A10430" s="96"/>
      <c r="G10430" s="39"/>
      <c r="H10430" s="30"/>
    </row>
    <row r="10431" spans="1:8" x14ac:dyDescent="0.25">
      <c r="A10431" s="96"/>
      <c r="G10431" s="39"/>
      <c r="H10431" s="30"/>
    </row>
    <row r="10432" spans="1:8" x14ac:dyDescent="0.25">
      <c r="A10432" s="96"/>
      <c r="G10432" s="39"/>
      <c r="H10432" s="30"/>
    </row>
    <row r="10433" spans="1:8" x14ac:dyDescent="0.25">
      <c r="A10433" s="96"/>
      <c r="G10433" s="39"/>
      <c r="H10433" s="30"/>
    </row>
    <row r="10434" spans="1:8" x14ac:dyDescent="0.25">
      <c r="A10434" s="96"/>
      <c r="G10434" s="39"/>
      <c r="H10434" s="30"/>
    </row>
    <row r="10435" spans="1:8" x14ac:dyDescent="0.25">
      <c r="A10435" s="96"/>
      <c r="G10435" s="39"/>
      <c r="H10435" s="30"/>
    </row>
    <row r="10436" spans="1:8" x14ac:dyDescent="0.25">
      <c r="A10436" s="96"/>
      <c r="G10436" s="39"/>
      <c r="H10436" s="30"/>
    </row>
    <row r="10437" spans="1:8" x14ac:dyDescent="0.25">
      <c r="A10437" s="96"/>
      <c r="G10437" s="39"/>
      <c r="H10437" s="30"/>
    </row>
    <row r="10438" spans="1:8" x14ac:dyDescent="0.25">
      <c r="A10438" s="96"/>
      <c r="G10438" s="39"/>
      <c r="H10438" s="30"/>
    </row>
    <row r="10439" spans="1:8" x14ac:dyDescent="0.25">
      <c r="A10439" s="96"/>
      <c r="G10439" s="39"/>
      <c r="H10439" s="30"/>
    </row>
    <row r="10440" spans="1:8" x14ac:dyDescent="0.25">
      <c r="A10440" s="96"/>
      <c r="G10440" s="39"/>
      <c r="H10440" s="30"/>
    </row>
    <row r="10441" spans="1:8" x14ac:dyDescent="0.25">
      <c r="A10441" s="96"/>
      <c r="G10441" s="39"/>
      <c r="H10441" s="30"/>
    </row>
    <row r="10442" spans="1:8" x14ac:dyDescent="0.25">
      <c r="A10442" s="96"/>
      <c r="G10442" s="39"/>
      <c r="H10442" s="30"/>
    </row>
    <row r="10443" spans="1:8" x14ac:dyDescent="0.25">
      <c r="A10443" s="96"/>
      <c r="G10443" s="39"/>
      <c r="H10443" s="30"/>
    </row>
    <row r="10444" spans="1:8" x14ac:dyDescent="0.25">
      <c r="A10444" s="96"/>
      <c r="G10444" s="39"/>
      <c r="H10444" s="30"/>
    </row>
    <row r="10445" spans="1:8" x14ac:dyDescent="0.25">
      <c r="A10445" s="96"/>
      <c r="G10445" s="39"/>
      <c r="H10445" s="30"/>
    </row>
    <row r="10446" spans="1:8" x14ac:dyDescent="0.25">
      <c r="A10446" s="96"/>
      <c r="G10446" s="39"/>
      <c r="H10446" s="30"/>
    </row>
    <row r="10447" spans="1:8" x14ac:dyDescent="0.25">
      <c r="A10447" s="96"/>
      <c r="G10447" s="39"/>
      <c r="H10447" s="30"/>
    </row>
    <row r="10448" spans="1:8" x14ac:dyDescent="0.25">
      <c r="A10448" s="96"/>
      <c r="G10448" s="39"/>
      <c r="H10448" s="30"/>
    </row>
    <row r="10449" spans="1:8" x14ac:dyDescent="0.25">
      <c r="A10449" s="96"/>
      <c r="G10449" s="39"/>
      <c r="H10449" s="30"/>
    </row>
    <row r="10450" spans="1:8" x14ac:dyDescent="0.25">
      <c r="A10450" s="96"/>
      <c r="G10450" s="39"/>
      <c r="H10450" s="30"/>
    </row>
    <row r="10451" spans="1:8" x14ac:dyDescent="0.25">
      <c r="A10451" s="96"/>
      <c r="G10451" s="39"/>
      <c r="H10451" s="30"/>
    </row>
    <row r="10452" spans="1:8" x14ac:dyDescent="0.25">
      <c r="A10452" s="96"/>
      <c r="G10452" s="39"/>
      <c r="H10452" s="30"/>
    </row>
    <row r="10453" spans="1:8" x14ac:dyDescent="0.25">
      <c r="A10453" s="96"/>
      <c r="G10453" s="39"/>
      <c r="H10453" s="30"/>
    </row>
    <row r="10454" spans="1:8" x14ac:dyDescent="0.25">
      <c r="A10454" s="96"/>
      <c r="G10454" s="39"/>
      <c r="H10454" s="30"/>
    </row>
    <row r="10455" spans="1:8" x14ac:dyDescent="0.25">
      <c r="A10455" s="96"/>
      <c r="G10455" s="39"/>
      <c r="H10455" s="30"/>
    </row>
    <row r="10456" spans="1:8" x14ac:dyDescent="0.25">
      <c r="A10456" s="96"/>
      <c r="G10456" s="39"/>
      <c r="H10456" s="30"/>
    </row>
    <row r="10457" spans="1:8" x14ac:dyDescent="0.25">
      <c r="A10457" s="96"/>
      <c r="G10457" s="39"/>
      <c r="H10457" s="30"/>
    </row>
    <row r="10458" spans="1:8" x14ac:dyDescent="0.25">
      <c r="A10458" s="96"/>
      <c r="G10458" s="39"/>
      <c r="H10458" s="30"/>
    </row>
    <row r="10459" spans="1:8" x14ac:dyDescent="0.25">
      <c r="A10459" s="96"/>
      <c r="G10459" s="39"/>
      <c r="H10459" s="30"/>
    </row>
    <row r="10460" spans="1:8" x14ac:dyDescent="0.25">
      <c r="A10460" s="96"/>
      <c r="G10460" s="39"/>
      <c r="H10460" s="30"/>
    </row>
    <row r="10461" spans="1:8" x14ac:dyDescent="0.25">
      <c r="A10461" s="96"/>
      <c r="G10461" s="39"/>
      <c r="H10461" s="30"/>
    </row>
    <row r="10462" spans="1:8" x14ac:dyDescent="0.25">
      <c r="A10462" s="96"/>
      <c r="G10462" s="39"/>
      <c r="H10462" s="30"/>
    </row>
    <row r="10463" spans="1:8" x14ac:dyDescent="0.25">
      <c r="A10463" s="96"/>
      <c r="G10463" s="39"/>
      <c r="H10463" s="30"/>
    </row>
    <row r="10464" spans="1:8" x14ac:dyDescent="0.25">
      <c r="A10464" s="96"/>
      <c r="G10464" s="39"/>
      <c r="H10464" s="30"/>
    </row>
    <row r="10465" spans="1:8" x14ac:dyDescent="0.25">
      <c r="A10465" s="96"/>
      <c r="G10465" s="39"/>
      <c r="H10465" s="30"/>
    </row>
    <row r="10466" spans="1:8" x14ac:dyDescent="0.25">
      <c r="A10466" s="96"/>
      <c r="G10466" s="39"/>
      <c r="H10466" s="30"/>
    </row>
    <row r="10467" spans="1:8" x14ac:dyDescent="0.25">
      <c r="A10467" s="96"/>
      <c r="G10467" s="39"/>
      <c r="H10467" s="30"/>
    </row>
    <row r="10468" spans="1:8" x14ac:dyDescent="0.25">
      <c r="A10468" s="96"/>
      <c r="G10468" s="39"/>
      <c r="H10468" s="30"/>
    </row>
    <row r="10469" spans="1:8" x14ac:dyDescent="0.25">
      <c r="A10469" s="96"/>
      <c r="G10469" s="39"/>
      <c r="H10469" s="30"/>
    </row>
    <row r="10470" spans="1:8" x14ac:dyDescent="0.25">
      <c r="A10470" s="96"/>
      <c r="G10470" s="39"/>
      <c r="H10470" s="30"/>
    </row>
    <row r="10471" spans="1:8" x14ac:dyDescent="0.25">
      <c r="A10471" s="96"/>
      <c r="G10471" s="39"/>
      <c r="H10471" s="30"/>
    </row>
    <row r="10472" spans="1:8" x14ac:dyDescent="0.25">
      <c r="A10472" s="96"/>
      <c r="G10472" s="39"/>
      <c r="H10472" s="30"/>
    </row>
    <row r="10473" spans="1:8" x14ac:dyDescent="0.25">
      <c r="A10473" s="96"/>
      <c r="G10473" s="39"/>
      <c r="H10473" s="30"/>
    </row>
    <row r="10474" spans="1:8" x14ac:dyDescent="0.25">
      <c r="A10474" s="96"/>
      <c r="G10474" s="39"/>
      <c r="H10474" s="30"/>
    </row>
    <row r="10475" spans="1:8" x14ac:dyDescent="0.25">
      <c r="A10475" s="96"/>
      <c r="G10475" s="39"/>
      <c r="H10475" s="30"/>
    </row>
    <row r="10476" spans="1:8" x14ac:dyDescent="0.25">
      <c r="A10476" s="96"/>
      <c r="G10476" s="39"/>
      <c r="H10476" s="30"/>
    </row>
    <row r="10477" spans="1:8" x14ac:dyDescent="0.25">
      <c r="A10477" s="96"/>
      <c r="G10477" s="39"/>
      <c r="H10477" s="30"/>
    </row>
    <row r="10478" spans="1:8" x14ac:dyDescent="0.25">
      <c r="A10478" s="96"/>
      <c r="G10478" s="39"/>
      <c r="H10478" s="30"/>
    </row>
    <row r="10479" spans="1:8" x14ac:dyDescent="0.25">
      <c r="A10479" s="96"/>
      <c r="G10479" s="39"/>
      <c r="H10479" s="30"/>
    </row>
    <row r="10480" spans="1:8" x14ac:dyDescent="0.25">
      <c r="A10480" s="96"/>
      <c r="G10480" s="39"/>
      <c r="H10480" s="30"/>
    </row>
    <row r="10481" spans="1:8" x14ac:dyDescent="0.25">
      <c r="A10481" s="96"/>
      <c r="G10481" s="39"/>
      <c r="H10481" s="30"/>
    </row>
    <row r="10482" spans="1:8" x14ac:dyDescent="0.25">
      <c r="A10482" s="96"/>
      <c r="G10482" s="39"/>
      <c r="H10482" s="30"/>
    </row>
    <row r="10483" spans="1:8" x14ac:dyDescent="0.25">
      <c r="A10483" s="96"/>
      <c r="G10483" s="39"/>
      <c r="H10483" s="30"/>
    </row>
    <row r="10484" spans="1:8" x14ac:dyDescent="0.25">
      <c r="A10484" s="96"/>
      <c r="G10484" s="39"/>
      <c r="H10484" s="30"/>
    </row>
    <row r="10485" spans="1:8" x14ac:dyDescent="0.25">
      <c r="A10485" s="96"/>
      <c r="G10485" s="39"/>
      <c r="H10485" s="30"/>
    </row>
    <row r="10486" spans="1:8" x14ac:dyDescent="0.25">
      <c r="A10486" s="96"/>
      <c r="G10486" s="39"/>
      <c r="H10486" s="30"/>
    </row>
    <row r="10487" spans="1:8" x14ac:dyDescent="0.25">
      <c r="A10487" s="96"/>
      <c r="G10487" s="39"/>
      <c r="H10487" s="30"/>
    </row>
    <row r="10488" spans="1:8" x14ac:dyDescent="0.25">
      <c r="A10488" s="96"/>
      <c r="G10488" s="39"/>
      <c r="H10488" s="30"/>
    </row>
    <row r="10489" spans="1:8" x14ac:dyDescent="0.25">
      <c r="A10489" s="96"/>
      <c r="G10489" s="39"/>
      <c r="H10489" s="30"/>
    </row>
    <row r="10490" spans="1:8" x14ac:dyDescent="0.25">
      <c r="A10490" s="96"/>
      <c r="G10490" s="39"/>
      <c r="H10490" s="30"/>
    </row>
    <row r="10491" spans="1:8" x14ac:dyDescent="0.25">
      <c r="A10491" s="96"/>
      <c r="G10491" s="39"/>
      <c r="H10491" s="30"/>
    </row>
    <row r="10492" spans="1:8" x14ac:dyDescent="0.25">
      <c r="A10492" s="96"/>
      <c r="G10492" s="39"/>
      <c r="H10492" s="30"/>
    </row>
    <row r="10493" spans="1:8" x14ac:dyDescent="0.25">
      <c r="A10493" s="96"/>
      <c r="G10493" s="39"/>
      <c r="H10493" s="30"/>
    </row>
    <row r="10494" spans="1:8" x14ac:dyDescent="0.25">
      <c r="A10494" s="96"/>
      <c r="G10494" s="39"/>
      <c r="H10494" s="30"/>
    </row>
    <row r="10495" spans="1:8" x14ac:dyDescent="0.25">
      <c r="A10495" s="96"/>
      <c r="G10495" s="39"/>
      <c r="H10495" s="30"/>
    </row>
    <row r="10496" spans="1:8" x14ac:dyDescent="0.25">
      <c r="A10496" s="96"/>
      <c r="G10496" s="39"/>
      <c r="H10496" s="30"/>
    </row>
    <row r="10497" spans="1:8" x14ac:dyDescent="0.25">
      <c r="A10497" s="96"/>
      <c r="G10497" s="39"/>
      <c r="H10497" s="30"/>
    </row>
    <row r="10498" spans="1:8" x14ac:dyDescent="0.25">
      <c r="A10498" s="96"/>
      <c r="G10498" s="39"/>
      <c r="H10498" s="30"/>
    </row>
    <row r="10499" spans="1:8" x14ac:dyDescent="0.25">
      <c r="A10499" s="96"/>
      <c r="G10499" s="39"/>
      <c r="H10499" s="30"/>
    </row>
    <row r="10500" spans="1:8" x14ac:dyDescent="0.25">
      <c r="A10500" s="96"/>
      <c r="G10500" s="39"/>
      <c r="H10500" s="30"/>
    </row>
    <row r="10501" spans="1:8" x14ac:dyDescent="0.25">
      <c r="A10501" s="96"/>
      <c r="G10501" s="39"/>
      <c r="H10501" s="30"/>
    </row>
    <row r="10502" spans="1:8" x14ac:dyDescent="0.25">
      <c r="A10502" s="96"/>
      <c r="G10502" s="39"/>
      <c r="H10502" s="30"/>
    </row>
    <row r="10503" spans="1:8" x14ac:dyDescent="0.25">
      <c r="A10503" s="96"/>
      <c r="G10503" s="39"/>
      <c r="H10503" s="30"/>
    </row>
    <row r="10504" spans="1:8" x14ac:dyDescent="0.25">
      <c r="A10504" s="96"/>
      <c r="G10504" s="39"/>
      <c r="H10504" s="30"/>
    </row>
    <row r="10505" spans="1:8" x14ac:dyDescent="0.25">
      <c r="A10505" s="96"/>
      <c r="G10505" s="39"/>
      <c r="H10505" s="30"/>
    </row>
    <row r="10506" spans="1:8" x14ac:dyDescent="0.25">
      <c r="A10506" s="96"/>
      <c r="G10506" s="39"/>
      <c r="H10506" s="30"/>
    </row>
    <row r="10507" spans="1:8" x14ac:dyDescent="0.25">
      <c r="A10507" s="96"/>
      <c r="G10507" s="39"/>
      <c r="H10507" s="30"/>
    </row>
    <row r="10508" spans="1:8" x14ac:dyDescent="0.25">
      <c r="A10508" s="96"/>
      <c r="G10508" s="39"/>
      <c r="H10508" s="30"/>
    </row>
    <row r="10509" spans="1:8" x14ac:dyDescent="0.25">
      <c r="A10509" s="96"/>
      <c r="G10509" s="39"/>
      <c r="H10509" s="30"/>
    </row>
    <row r="10510" spans="1:8" x14ac:dyDescent="0.25">
      <c r="A10510" s="96"/>
      <c r="G10510" s="39"/>
      <c r="H10510" s="30"/>
    </row>
    <row r="10511" spans="1:8" x14ac:dyDescent="0.25">
      <c r="A10511" s="96"/>
      <c r="G10511" s="39"/>
      <c r="H10511" s="30"/>
    </row>
    <row r="10512" spans="1:8" x14ac:dyDescent="0.25">
      <c r="A10512" s="96"/>
      <c r="G10512" s="39"/>
      <c r="H10512" s="30"/>
    </row>
    <row r="10513" spans="1:8" x14ac:dyDescent="0.25">
      <c r="A10513" s="96"/>
      <c r="G10513" s="39"/>
      <c r="H10513" s="30"/>
    </row>
    <row r="10514" spans="1:8" x14ac:dyDescent="0.25">
      <c r="A10514" s="96"/>
      <c r="G10514" s="39"/>
      <c r="H10514" s="30"/>
    </row>
    <row r="10515" spans="1:8" x14ac:dyDescent="0.25">
      <c r="A10515" s="96"/>
      <c r="G10515" s="39"/>
      <c r="H10515" s="30"/>
    </row>
    <row r="10516" spans="1:8" x14ac:dyDescent="0.25">
      <c r="A10516" s="96"/>
      <c r="G10516" s="39"/>
      <c r="H10516" s="30"/>
    </row>
    <row r="10517" spans="1:8" x14ac:dyDescent="0.25">
      <c r="A10517" s="96"/>
      <c r="G10517" s="39"/>
      <c r="H10517" s="30"/>
    </row>
    <row r="10518" spans="1:8" x14ac:dyDescent="0.25">
      <c r="A10518" s="96"/>
      <c r="G10518" s="39"/>
      <c r="H10518" s="30"/>
    </row>
    <row r="10519" spans="1:8" x14ac:dyDescent="0.25">
      <c r="A10519" s="96"/>
      <c r="G10519" s="39"/>
      <c r="H10519" s="30"/>
    </row>
    <row r="10520" spans="1:8" x14ac:dyDescent="0.25">
      <c r="A10520" s="96"/>
      <c r="G10520" s="39"/>
      <c r="H10520" s="30"/>
    </row>
    <row r="10521" spans="1:8" x14ac:dyDescent="0.25">
      <c r="A10521" s="96"/>
      <c r="G10521" s="39"/>
      <c r="H10521" s="30"/>
    </row>
    <row r="10522" spans="1:8" x14ac:dyDescent="0.25">
      <c r="A10522" s="96"/>
      <c r="G10522" s="39"/>
      <c r="H10522" s="30"/>
    </row>
    <row r="10523" spans="1:8" x14ac:dyDescent="0.25">
      <c r="A10523" s="96"/>
      <c r="G10523" s="39"/>
      <c r="H10523" s="30"/>
    </row>
    <row r="10524" spans="1:8" x14ac:dyDescent="0.25">
      <c r="A10524" s="96"/>
      <c r="G10524" s="39"/>
      <c r="H10524" s="30"/>
    </row>
    <row r="10525" spans="1:8" x14ac:dyDescent="0.25">
      <c r="A10525" s="96"/>
      <c r="G10525" s="39"/>
      <c r="H10525" s="30"/>
    </row>
    <row r="10526" spans="1:8" x14ac:dyDescent="0.25">
      <c r="A10526" s="96"/>
      <c r="G10526" s="39"/>
      <c r="H10526" s="30"/>
    </row>
    <row r="10527" spans="1:8" x14ac:dyDescent="0.25">
      <c r="A10527" s="96"/>
      <c r="G10527" s="39"/>
      <c r="H10527" s="30"/>
    </row>
    <row r="10528" spans="1:8" x14ac:dyDescent="0.25">
      <c r="A10528" s="96"/>
      <c r="G10528" s="39"/>
      <c r="H10528" s="30"/>
    </row>
    <row r="10529" spans="1:8" x14ac:dyDescent="0.25">
      <c r="A10529" s="96"/>
      <c r="G10529" s="39"/>
      <c r="H10529" s="30"/>
    </row>
    <row r="10530" spans="1:8" x14ac:dyDescent="0.25">
      <c r="A10530" s="96"/>
      <c r="G10530" s="39"/>
      <c r="H10530" s="30"/>
    </row>
    <row r="10531" spans="1:8" x14ac:dyDescent="0.25">
      <c r="A10531" s="96"/>
      <c r="G10531" s="39"/>
      <c r="H10531" s="30"/>
    </row>
    <row r="10532" spans="1:8" x14ac:dyDescent="0.25">
      <c r="A10532" s="96"/>
      <c r="G10532" s="39"/>
      <c r="H10532" s="30"/>
    </row>
    <row r="10533" spans="1:8" x14ac:dyDescent="0.25">
      <c r="A10533" s="96"/>
      <c r="G10533" s="39"/>
      <c r="H10533" s="30"/>
    </row>
    <row r="10534" spans="1:8" x14ac:dyDescent="0.25">
      <c r="A10534" s="96"/>
      <c r="G10534" s="39"/>
      <c r="H10534" s="30"/>
    </row>
    <row r="10535" spans="1:8" x14ac:dyDescent="0.25">
      <c r="A10535" s="96"/>
      <c r="G10535" s="39"/>
      <c r="H10535" s="30"/>
    </row>
    <row r="10536" spans="1:8" x14ac:dyDescent="0.25">
      <c r="A10536" s="96"/>
      <c r="G10536" s="39"/>
      <c r="H10536" s="30"/>
    </row>
    <row r="10537" spans="1:8" x14ac:dyDescent="0.25">
      <c r="A10537" s="96"/>
      <c r="G10537" s="39"/>
      <c r="H10537" s="30"/>
    </row>
    <row r="10538" spans="1:8" x14ac:dyDescent="0.25">
      <c r="A10538" s="96"/>
      <c r="G10538" s="39"/>
      <c r="H10538" s="30"/>
    </row>
    <row r="10539" spans="1:8" x14ac:dyDescent="0.25">
      <c r="A10539" s="96"/>
      <c r="G10539" s="39"/>
      <c r="H10539" s="30"/>
    </row>
    <row r="10540" spans="1:8" x14ac:dyDescent="0.25">
      <c r="A10540" s="96"/>
      <c r="G10540" s="39"/>
      <c r="H10540" s="30"/>
    </row>
    <row r="10541" spans="1:8" x14ac:dyDescent="0.25">
      <c r="A10541" s="96"/>
      <c r="G10541" s="39"/>
      <c r="H10541" s="30"/>
    </row>
    <row r="10542" spans="1:8" x14ac:dyDescent="0.25">
      <c r="A10542" s="96"/>
      <c r="G10542" s="39"/>
      <c r="H10542" s="30"/>
    </row>
    <row r="10543" spans="1:8" x14ac:dyDescent="0.25">
      <c r="A10543" s="96"/>
      <c r="G10543" s="39"/>
      <c r="H10543" s="30"/>
    </row>
    <row r="10544" spans="1:8" x14ac:dyDescent="0.25">
      <c r="A10544" s="96"/>
      <c r="G10544" s="39"/>
      <c r="H10544" s="30"/>
    </row>
    <row r="10545" spans="1:8" x14ac:dyDescent="0.25">
      <c r="A10545" s="96"/>
      <c r="G10545" s="39"/>
      <c r="H10545" s="30"/>
    </row>
    <row r="10546" spans="1:8" x14ac:dyDescent="0.25">
      <c r="A10546" s="96"/>
      <c r="G10546" s="39"/>
      <c r="H10546" s="30"/>
    </row>
    <row r="10547" spans="1:8" x14ac:dyDescent="0.25">
      <c r="A10547" s="96"/>
      <c r="G10547" s="39"/>
      <c r="H10547" s="30"/>
    </row>
    <row r="10548" spans="1:8" x14ac:dyDescent="0.25">
      <c r="A10548" s="96"/>
      <c r="G10548" s="39"/>
      <c r="H10548" s="30"/>
    </row>
    <row r="10549" spans="1:8" x14ac:dyDescent="0.25">
      <c r="A10549" s="96"/>
      <c r="G10549" s="39"/>
      <c r="H10549" s="30"/>
    </row>
    <row r="10550" spans="1:8" x14ac:dyDescent="0.25">
      <c r="A10550" s="96"/>
      <c r="G10550" s="39"/>
      <c r="H10550" s="30"/>
    </row>
    <row r="10551" spans="1:8" x14ac:dyDescent="0.25">
      <c r="A10551" s="96"/>
      <c r="G10551" s="39"/>
      <c r="H10551" s="30"/>
    </row>
    <row r="10552" spans="1:8" x14ac:dyDescent="0.25">
      <c r="A10552" s="96"/>
      <c r="G10552" s="39"/>
      <c r="H10552" s="30"/>
    </row>
    <row r="10553" spans="1:8" x14ac:dyDescent="0.25">
      <c r="A10553" s="96"/>
      <c r="G10553" s="39"/>
      <c r="H10553" s="30"/>
    </row>
    <row r="10554" spans="1:8" x14ac:dyDescent="0.25">
      <c r="A10554" s="96"/>
      <c r="G10554" s="39"/>
      <c r="H10554" s="30"/>
    </row>
    <row r="10555" spans="1:8" x14ac:dyDescent="0.25">
      <c r="A10555" s="96"/>
      <c r="G10555" s="39"/>
      <c r="H10555" s="30"/>
    </row>
    <row r="10556" spans="1:8" x14ac:dyDescent="0.25">
      <c r="A10556" s="96"/>
      <c r="G10556" s="39"/>
      <c r="H10556" s="30"/>
    </row>
    <row r="10557" spans="1:8" x14ac:dyDescent="0.25">
      <c r="A10557" s="96"/>
      <c r="G10557" s="39"/>
      <c r="H10557" s="30"/>
    </row>
    <row r="10558" spans="1:8" x14ac:dyDescent="0.25">
      <c r="A10558" s="96"/>
      <c r="G10558" s="39"/>
      <c r="H10558" s="30"/>
    </row>
    <row r="10559" spans="1:8" x14ac:dyDescent="0.25">
      <c r="A10559" s="96"/>
      <c r="G10559" s="39"/>
      <c r="H10559" s="30"/>
    </row>
    <row r="10560" spans="1:8" x14ac:dyDescent="0.25">
      <c r="A10560" s="96"/>
      <c r="G10560" s="39"/>
      <c r="H10560" s="30"/>
    </row>
    <row r="10561" spans="1:8" x14ac:dyDescent="0.25">
      <c r="A10561" s="96"/>
      <c r="G10561" s="39"/>
      <c r="H10561" s="30"/>
    </row>
    <row r="10562" spans="1:8" x14ac:dyDescent="0.25">
      <c r="A10562" s="96"/>
      <c r="G10562" s="39"/>
      <c r="H10562" s="30"/>
    </row>
    <row r="10563" spans="1:8" x14ac:dyDescent="0.25">
      <c r="A10563" s="96"/>
      <c r="G10563" s="39"/>
      <c r="H10563" s="30"/>
    </row>
    <row r="10564" spans="1:8" x14ac:dyDescent="0.25">
      <c r="A10564" s="96"/>
      <c r="G10564" s="39"/>
      <c r="H10564" s="30"/>
    </row>
    <row r="10565" spans="1:8" x14ac:dyDescent="0.25">
      <c r="A10565" s="96"/>
      <c r="G10565" s="39"/>
      <c r="H10565" s="30"/>
    </row>
    <row r="10566" spans="1:8" x14ac:dyDescent="0.25">
      <c r="A10566" s="96"/>
      <c r="G10566" s="39"/>
      <c r="H10566" s="30"/>
    </row>
    <row r="10567" spans="1:8" x14ac:dyDescent="0.25">
      <c r="A10567" s="96"/>
      <c r="G10567" s="39"/>
      <c r="H10567" s="30"/>
    </row>
    <row r="10568" spans="1:8" x14ac:dyDescent="0.25">
      <c r="A10568" s="96"/>
      <c r="G10568" s="39"/>
      <c r="H10568" s="30"/>
    </row>
    <row r="10569" spans="1:8" x14ac:dyDescent="0.25">
      <c r="A10569" s="96"/>
      <c r="G10569" s="39"/>
      <c r="H10569" s="30"/>
    </row>
    <row r="10570" spans="1:8" x14ac:dyDescent="0.25">
      <c r="A10570" s="96"/>
      <c r="G10570" s="39"/>
      <c r="H10570" s="30"/>
    </row>
    <row r="10571" spans="1:8" x14ac:dyDescent="0.25">
      <c r="A10571" s="96"/>
      <c r="G10571" s="39"/>
      <c r="H10571" s="30"/>
    </row>
    <row r="10572" spans="1:8" x14ac:dyDescent="0.25">
      <c r="A10572" s="96"/>
      <c r="G10572" s="39"/>
      <c r="H10572" s="30"/>
    </row>
    <row r="10573" spans="1:8" x14ac:dyDescent="0.25">
      <c r="A10573" s="96"/>
      <c r="G10573" s="39"/>
      <c r="H10573" s="30"/>
    </row>
    <row r="10574" spans="1:8" x14ac:dyDescent="0.25">
      <c r="A10574" s="96"/>
      <c r="G10574" s="39"/>
      <c r="H10574" s="30"/>
    </row>
    <row r="10575" spans="1:8" x14ac:dyDescent="0.25">
      <c r="A10575" s="96"/>
      <c r="G10575" s="39"/>
      <c r="H10575" s="30"/>
    </row>
    <row r="10576" spans="1:8" x14ac:dyDescent="0.25">
      <c r="A10576" s="96"/>
      <c r="G10576" s="39"/>
      <c r="H10576" s="30"/>
    </row>
    <row r="10577" spans="1:8" x14ac:dyDescent="0.25">
      <c r="A10577" s="96"/>
      <c r="G10577" s="39"/>
      <c r="H10577" s="30"/>
    </row>
    <row r="10578" spans="1:8" x14ac:dyDescent="0.25">
      <c r="A10578" s="96"/>
      <c r="G10578" s="39"/>
      <c r="H10578" s="30"/>
    </row>
    <row r="10579" spans="1:8" x14ac:dyDescent="0.25">
      <c r="A10579" s="96"/>
      <c r="G10579" s="39"/>
      <c r="H10579" s="30"/>
    </row>
    <row r="10580" spans="1:8" x14ac:dyDescent="0.25">
      <c r="A10580" s="96"/>
      <c r="G10580" s="39"/>
      <c r="H10580" s="30"/>
    </row>
    <row r="10581" spans="1:8" x14ac:dyDescent="0.25">
      <c r="A10581" s="96"/>
      <c r="G10581" s="39"/>
      <c r="H10581" s="30"/>
    </row>
    <row r="10582" spans="1:8" x14ac:dyDescent="0.25">
      <c r="A10582" s="96"/>
      <c r="G10582" s="39"/>
      <c r="H10582" s="30"/>
    </row>
    <row r="10583" spans="1:8" x14ac:dyDescent="0.25">
      <c r="A10583" s="96"/>
      <c r="G10583" s="39"/>
      <c r="H10583" s="30"/>
    </row>
    <row r="10584" spans="1:8" x14ac:dyDescent="0.25">
      <c r="A10584" s="96"/>
      <c r="G10584" s="39"/>
      <c r="H10584" s="30"/>
    </row>
    <row r="10585" spans="1:8" x14ac:dyDescent="0.25">
      <c r="A10585" s="96"/>
      <c r="G10585" s="39"/>
      <c r="H10585" s="30"/>
    </row>
    <row r="10586" spans="1:8" x14ac:dyDescent="0.25">
      <c r="A10586" s="96"/>
      <c r="G10586" s="39"/>
      <c r="H10586" s="30"/>
    </row>
    <row r="10587" spans="1:8" x14ac:dyDescent="0.25">
      <c r="A10587" s="96"/>
      <c r="G10587" s="39"/>
      <c r="H10587" s="30"/>
    </row>
    <row r="10588" spans="1:8" x14ac:dyDescent="0.25">
      <c r="A10588" s="96"/>
      <c r="G10588" s="39"/>
      <c r="H10588" s="30"/>
    </row>
    <row r="10589" spans="1:8" x14ac:dyDescent="0.25">
      <c r="A10589" s="96"/>
      <c r="G10589" s="39"/>
      <c r="H10589" s="30"/>
    </row>
    <row r="10590" spans="1:8" x14ac:dyDescent="0.25">
      <c r="A10590" s="96"/>
      <c r="G10590" s="39"/>
      <c r="H10590" s="30"/>
    </row>
    <row r="10591" spans="1:8" x14ac:dyDescent="0.25">
      <c r="A10591" s="96"/>
      <c r="G10591" s="39"/>
      <c r="H10591" s="30"/>
    </row>
    <row r="10592" spans="1:8" x14ac:dyDescent="0.25">
      <c r="A10592" s="96"/>
      <c r="G10592" s="39"/>
      <c r="H10592" s="30"/>
    </row>
    <row r="10593" spans="1:8" x14ac:dyDescent="0.25">
      <c r="A10593" s="96"/>
      <c r="G10593" s="39"/>
      <c r="H10593" s="30"/>
    </row>
    <row r="10594" spans="1:8" x14ac:dyDescent="0.25">
      <c r="A10594" s="96"/>
      <c r="G10594" s="39"/>
      <c r="H10594" s="30"/>
    </row>
    <row r="10595" spans="1:8" x14ac:dyDescent="0.25">
      <c r="A10595" s="96"/>
      <c r="G10595" s="39"/>
      <c r="H10595" s="30"/>
    </row>
    <row r="10596" spans="1:8" x14ac:dyDescent="0.25">
      <c r="A10596" s="96"/>
      <c r="G10596" s="39"/>
      <c r="H10596" s="30"/>
    </row>
    <row r="10597" spans="1:8" x14ac:dyDescent="0.25">
      <c r="A10597" s="96"/>
      <c r="G10597" s="39"/>
      <c r="H10597" s="30"/>
    </row>
    <row r="10598" spans="1:8" x14ac:dyDescent="0.25">
      <c r="A10598" s="96"/>
      <c r="G10598" s="39"/>
      <c r="H10598" s="30"/>
    </row>
    <row r="10599" spans="1:8" x14ac:dyDescent="0.25">
      <c r="A10599" s="96"/>
      <c r="G10599" s="39"/>
      <c r="H10599" s="30"/>
    </row>
    <row r="10600" spans="1:8" x14ac:dyDescent="0.25">
      <c r="A10600" s="96"/>
      <c r="G10600" s="39"/>
      <c r="H10600" s="30"/>
    </row>
    <row r="10601" spans="1:8" x14ac:dyDescent="0.25">
      <c r="A10601" s="96"/>
      <c r="G10601" s="39"/>
      <c r="H10601" s="30"/>
    </row>
    <row r="10602" spans="1:8" x14ac:dyDescent="0.25">
      <c r="A10602" s="96"/>
      <c r="G10602" s="39"/>
      <c r="H10602" s="30"/>
    </row>
    <row r="10603" spans="1:8" x14ac:dyDescent="0.25">
      <c r="A10603" s="96"/>
      <c r="G10603" s="39"/>
      <c r="H10603" s="30"/>
    </row>
    <row r="10604" spans="1:8" x14ac:dyDescent="0.25">
      <c r="A10604" s="96"/>
      <c r="G10604" s="39"/>
      <c r="H10604" s="30"/>
    </row>
    <row r="10605" spans="1:8" x14ac:dyDescent="0.25">
      <c r="A10605" s="96"/>
      <c r="G10605" s="39"/>
      <c r="H10605" s="30"/>
    </row>
    <row r="10606" spans="1:8" x14ac:dyDescent="0.25">
      <c r="A10606" s="96"/>
      <c r="G10606" s="39"/>
      <c r="H10606" s="30"/>
    </row>
    <row r="10607" spans="1:8" x14ac:dyDescent="0.25">
      <c r="A10607" s="96"/>
      <c r="G10607" s="39"/>
      <c r="H10607" s="30"/>
    </row>
    <row r="10608" spans="1:8" x14ac:dyDescent="0.25">
      <c r="A10608" s="96"/>
      <c r="G10608" s="39"/>
      <c r="H10608" s="30"/>
    </row>
    <row r="10609" spans="1:8" x14ac:dyDescent="0.25">
      <c r="A10609" s="96"/>
      <c r="G10609" s="39"/>
      <c r="H10609" s="30"/>
    </row>
    <row r="10610" spans="1:8" x14ac:dyDescent="0.25">
      <c r="A10610" s="96"/>
      <c r="G10610" s="39"/>
      <c r="H10610" s="30"/>
    </row>
    <row r="10611" spans="1:8" x14ac:dyDescent="0.25">
      <c r="A10611" s="96"/>
      <c r="G10611" s="39"/>
      <c r="H10611" s="30"/>
    </row>
    <row r="10612" spans="1:8" x14ac:dyDescent="0.25">
      <c r="A10612" s="96"/>
      <c r="G10612" s="39"/>
      <c r="H10612" s="30"/>
    </row>
    <row r="10613" spans="1:8" x14ac:dyDescent="0.25">
      <c r="A10613" s="96"/>
      <c r="G10613" s="39"/>
      <c r="H10613" s="30"/>
    </row>
    <row r="10614" spans="1:8" x14ac:dyDescent="0.25">
      <c r="A10614" s="96"/>
      <c r="G10614" s="39"/>
      <c r="H10614" s="30"/>
    </row>
    <row r="10615" spans="1:8" x14ac:dyDescent="0.25">
      <c r="A10615" s="96"/>
      <c r="G10615" s="39"/>
      <c r="H10615" s="30"/>
    </row>
    <row r="10616" spans="1:8" x14ac:dyDescent="0.25">
      <c r="A10616" s="96"/>
      <c r="G10616" s="39"/>
      <c r="H10616" s="30"/>
    </row>
    <row r="10617" spans="1:8" x14ac:dyDescent="0.25">
      <c r="A10617" s="96"/>
      <c r="G10617" s="39"/>
      <c r="H10617" s="30"/>
    </row>
    <row r="10618" spans="1:8" x14ac:dyDescent="0.25">
      <c r="A10618" s="96"/>
      <c r="G10618" s="39"/>
      <c r="H10618" s="30"/>
    </row>
    <row r="10619" spans="1:8" x14ac:dyDescent="0.25">
      <c r="A10619" s="96"/>
      <c r="G10619" s="39"/>
      <c r="H10619" s="30"/>
    </row>
    <row r="10620" spans="1:8" x14ac:dyDescent="0.25">
      <c r="A10620" s="96"/>
      <c r="G10620" s="39"/>
      <c r="H10620" s="30"/>
    </row>
    <row r="10621" spans="1:8" x14ac:dyDescent="0.25">
      <c r="A10621" s="96"/>
      <c r="G10621" s="39"/>
      <c r="H10621" s="30"/>
    </row>
    <row r="10622" spans="1:8" x14ac:dyDescent="0.25">
      <c r="A10622" s="96"/>
      <c r="G10622" s="39"/>
      <c r="H10622" s="30"/>
    </row>
    <row r="10623" spans="1:8" x14ac:dyDescent="0.25">
      <c r="A10623" s="96"/>
      <c r="G10623" s="39"/>
      <c r="H10623" s="30"/>
    </row>
    <row r="10624" spans="1:8" x14ac:dyDescent="0.25">
      <c r="A10624" s="96"/>
      <c r="G10624" s="39"/>
      <c r="H10624" s="30"/>
    </row>
    <row r="10625" spans="1:8" x14ac:dyDescent="0.25">
      <c r="A10625" s="96"/>
      <c r="G10625" s="39"/>
      <c r="H10625" s="30"/>
    </row>
    <row r="10626" spans="1:8" x14ac:dyDescent="0.25">
      <c r="A10626" s="96"/>
      <c r="G10626" s="39"/>
      <c r="H10626" s="30"/>
    </row>
    <row r="10627" spans="1:8" x14ac:dyDescent="0.25">
      <c r="A10627" s="96"/>
      <c r="G10627" s="39"/>
      <c r="H10627" s="30"/>
    </row>
    <row r="10628" spans="1:8" x14ac:dyDescent="0.25">
      <c r="A10628" s="96"/>
      <c r="G10628" s="39"/>
      <c r="H10628" s="30"/>
    </row>
    <row r="10629" spans="1:8" x14ac:dyDescent="0.25">
      <c r="A10629" s="96"/>
      <c r="G10629" s="39"/>
      <c r="H10629" s="30"/>
    </row>
    <row r="10630" spans="1:8" x14ac:dyDescent="0.25">
      <c r="A10630" s="96"/>
      <c r="G10630" s="39"/>
      <c r="H10630" s="30"/>
    </row>
    <row r="10631" spans="1:8" x14ac:dyDescent="0.25">
      <c r="A10631" s="96"/>
      <c r="G10631" s="39"/>
      <c r="H10631" s="30"/>
    </row>
    <row r="10632" spans="1:8" x14ac:dyDescent="0.25">
      <c r="A10632" s="96"/>
      <c r="G10632" s="39"/>
      <c r="H10632" s="30"/>
    </row>
    <row r="10633" spans="1:8" x14ac:dyDescent="0.25">
      <c r="A10633" s="96"/>
      <c r="G10633" s="39"/>
      <c r="H10633" s="30"/>
    </row>
    <row r="10634" spans="1:8" x14ac:dyDescent="0.25">
      <c r="A10634" s="96"/>
      <c r="G10634" s="39"/>
      <c r="H10634" s="30"/>
    </row>
    <row r="10635" spans="1:8" x14ac:dyDescent="0.25">
      <c r="A10635" s="96"/>
      <c r="G10635" s="39"/>
      <c r="H10635" s="30"/>
    </row>
    <row r="10636" spans="1:8" x14ac:dyDescent="0.25">
      <c r="A10636" s="96"/>
      <c r="G10636" s="39"/>
      <c r="H10636" s="30"/>
    </row>
    <row r="10637" spans="1:8" x14ac:dyDescent="0.25">
      <c r="A10637" s="96"/>
      <c r="G10637" s="39"/>
      <c r="H10637" s="30"/>
    </row>
    <row r="10638" spans="1:8" x14ac:dyDescent="0.25">
      <c r="A10638" s="96"/>
      <c r="G10638" s="39"/>
      <c r="H10638" s="30"/>
    </row>
    <row r="10639" spans="1:8" x14ac:dyDescent="0.25">
      <c r="A10639" s="96"/>
      <c r="G10639" s="39"/>
      <c r="H10639" s="30"/>
    </row>
    <row r="10640" spans="1:8" x14ac:dyDescent="0.25">
      <c r="A10640" s="96"/>
      <c r="G10640" s="39"/>
      <c r="H10640" s="30"/>
    </row>
    <row r="10641" spans="1:8" x14ac:dyDescent="0.25">
      <c r="A10641" s="96"/>
      <c r="G10641" s="39"/>
      <c r="H10641" s="30"/>
    </row>
    <row r="10642" spans="1:8" x14ac:dyDescent="0.25">
      <c r="A10642" s="96"/>
      <c r="G10642" s="39"/>
      <c r="H10642" s="30"/>
    </row>
    <row r="10643" spans="1:8" x14ac:dyDescent="0.25">
      <c r="A10643" s="96"/>
      <c r="G10643" s="39"/>
      <c r="H10643" s="30"/>
    </row>
    <row r="10644" spans="1:8" x14ac:dyDescent="0.25">
      <c r="A10644" s="96"/>
      <c r="G10644" s="39"/>
      <c r="H10644" s="30"/>
    </row>
    <row r="10645" spans="1:8" x14ac:dyDescent="0.25">
      <c r="A10645" s="96"/>
      <c r="G10645" s="39"/>
      <c r="H10645" s="30"/>
    </row>
    <row r="10646" spans="1:8" x14ac:dyDescent="0.25">
      <c r="A10646" s="96"/>
      <c r="G10646" s="39"/>
      <c r="H10646" s="30"/>
    </row>
    <row r="10647" spans="1:8" x14ac:dyDescent="0.25">
      <c r="A10647" s="96"/>
      <c r="G10647" s="39"/>
      <c r="H10647" s="30"/>
    </row>
    <row r="10648" spans="1:8" x14ac:dyDescent="0.25">
      <c r="A10648" s="96"/>
      <c r="G10648" s="39"/>
      <c r="H10648" s="30"/>
    </row>
    <row r="10649" spans="1:8" x14ac:dyDescent="0.25">
      <c r="A10649" s="96"/>
      <c r="G10649" s="39"/>
      <c r="H10649" s="30"/>
    </row>
    <row r="10650" spans="1:8" x14ac:dyDescent="0.25">
      <c r="A10650" s="96"/>
      <c r="G10650" s="39"/>
      <c r="H10650" s="30"/>
    </row>
    <row r="10651" spans="1:8" x14ac:dyDescent="0.25">
      <c r="A10651" s="96"/>
      <c r="G10651" s="39"/>
      <c r="H10651" s="30"/>
    </row>
    <row r="10652" spans="1:8" x14ac:dyDescent="0.25">
      <c r="A10652" s="96"/>
      <c r="G10652" s="39"/>
      <c r="H10652" s="30"/>
    </row>
    <row r="10653" spans="1:8" x14ac:dyDescent="0.25">
      <c r="A10653" s="96"/>
      <c r="G10653" s="39"/>
      <c r="H10653" s="30"/>
    </row>
    <row r="10654" spans="1:8" x14ac:dyDescent="0.25">
      <c r="A10654" s="96"/>
      <c r="G10654" s="39"/>
      <c r="H10654" s="30"/>
    </row>
    <row r="10655" spans="1:8" x14ac:dyDescent="0.25">
      <c r="A10655" s="96"/>
      <c r="G10655" s="39"/>
      <c r="H10655" s="30"/>
    </row>
    <row r="10656" spans="1:8" x14ac:dyDescent="0.25">
      <c r="A10656" s="96"/>
      <c r="G10656" s="39"/>
      <c r="H10656" s="30"/>
    </row>
    <row r="10657" spans="1:8" x14ac:dyDescent="0.25">
      <c r="A10657" s="96"/>
      <c r="G10657" s="39"/>
      <c r="H10657" s="30"/>
    </row>
    <row r="10658" spans="1:8" x14ac:dyDescent="0.25">
      <c r="A10658" s="96"/>
      <c r="G10658" s="39"/>
      <c r="H10658" s="30"/>
    </row>
    <row r="10659" spans="1:8" x14ac:dyDescent="0.25">
      <c r="A10659" s="96"/>
      <c r="G10659" s="39"/>
      <c r="H10659" s="30"/>
    </row>
    <row r="10660" spans="1:8" x14ac:dyDescent="0.25">
      <c r="A10660" s="96"/>
      <c r="G10660" s="39"/>
      <c r="H10660" s="30"/>
    </row>
    <row r="10661" spans="1:8" x14ac:dyDescent="0.25">
      <c r="A10661" s="96"/>
      <c r="G10661" s="39"/>
      <c r="H10661" s="30"/>
    </row>
    <row r="10662" spans="1:8" x14ac:dyDescent="0.25">
      <c r="A10662" s="96"/>
      <c r="G10662" s="39"/>
      <c r="H10662" s="30"/>
    </row>
    <row r="10663" spans="1:8" x14ac:dyDescent="0.25">
      <c r="A10663" s="96"/>
      <c r="G10663" s="39"/>
      <c r="H10663" s="30"/>
    </row>
    <row r="10664" spans="1:8" x14ac:dyDescent="0.25">
      <c r="A10664" s="96"/>
      <c r="G10664" s="39"/>
      <c r="H10664" s="30"/>
    </row>
    <row r="10665" spans="1:8" x14ac:dyDescent="0.25">
      <c r="A10665" s="96"/>
      <c r="G10665" s="39"/>
      <c r="H10665" s="30"/>
    </row>
    <row r="10666" spans="1:8" x14ac:dyDescent="0.25">
      <c r="A10666" s="96"/>
      <c r="G10666" s="39"/>
      <c r="H10666" s="30"/>
    </row>
    <row r="10667" spans="1:8" x14ac:dyDescent="0.25">
      <c r="A10667" s="96"/>
      <c r="G10667" s="39"/>
      <c r="H10667" s="30"/>
    </row>
    <row r="10668" spans="1:8" x14ac:dyDescent="0.25">
      <c r="A10668" s="96"/>
      <c r="G10668" s="39"/>
      <c r="H10668" s="30"/>
    </row>
    <row r="10669" spans="1:8" x14ac:dyDescent="0.25">
      <c r="A10669" s="96"/>
      <c r="G10669" s="39"/>
      <c r="H10669" s="30"/>
    </row>
    <row r="10670" spans="1:8" x14ac:dyDescent="0.25">
      <c r="A10670" s="96"/>
      <c r="G10670" s="39"/>
      <c r="H10670" s="30"/>
    </row>
    <row r="10671" spans="1:8" x14ac:dyDescent="0.25">
      <c r="A10671" s="96"/>
      <c r="G10671" s="39"/>
      <c r="H10671" s="30"/>
    </row>
    <row r="10672" spans="1:8" x14ac:dyDescent="0.25">
      <c r="A10672" s="96"/>
      <c r="G10672" s="39"/>
      <c r="H10672" s="30"/>
    </row>
    <row r="10673" spans="1:8" x14ac:dyDescent="0.25">
      <c r="A10673" s="96"/>
      <c r="G10673" s="39"/>
      <c r="H10673" s="30"/>
    </row>
    <row r="10674" spans="1:8" x14ac:dyDescent="0.25">
      <c r="A10674" s="96"/>
      <c r="G10674" s="39"/>
      <c r="H10674" s="30"/>
    </row>
    <row r="10675" spans="1:8" x14ac:dyDescent="0.25">
      <c r="A10675" s="96"/>
      <c r="G10675" s="39"/>
      <c r="H10675" s="30"/>
    </row>
    <row r="10676" spans="1:8" x14ac:dyDescent="0.25">
      <c r="A10676" s="96"/>
      <c r="G10676" s="39"/>
      <c r="H10676" s="30"/>
    </row>
    <row r="10677" spans="1:8" x14ac:dyDescent="0.25">
      <c r="A10677" s="96"/>
      <c r="G10677" s="39"/>
      <c r="H10677" s="30"/>
    </row>
    <row r="10678" spans="1:8" x14ac:dyDescent="0.25">
      <c r="A10678" s="96"/>
      <c r="G10678" s="39"/>
      <c r="H10678" s="30"/>
    </row>
    <row r="10679" spans="1:8" x14ac:dyDescent="0.25">
      <c r="A10679" s="96"/>
      <c r="G10679" s="39"/>
      <c r="H10679" s="30"/>
    </row>
    <row r="10680" spans="1:8" x14ac:dyDescent="0.25">
      <c r="A10680" s="96"/>
      <c r="G10680" s="39"/>
      <c r="H10680" s="30"/>
    </row>
    <row r="10681" spans="1:8" x14ac:dyDescent="0.25">
      <c r="A10681" s="96"/>
      <c r="G10681" s="39"/>
      <c r="H10681" s="30"/>
    </row>
    <row r="10682" spans="1:8" x14ac:dyDescent="0.25">
      <c r="A10682" s="96"/>
      <c r="G10682" s="39"/>
      <c r="H10682" s="30"/>
    </row>
    <row r="10683" spans="1:8" x14ac:dyDescent="0.25">
      <c r="A10683" s="96"/>
      <c r="G10683" s="39"/>
      <c r="H10683" s="30"/>
    </row>
    <row r="10684" spans="1:8" x14ac:dyDescent="0.25">
      <c r="A10684" s="96"/>
      <c r="G10684" s="39"/>
      <c r="H10684" s="30"/>
    </row>
    <row r="10685" spans="1:8" x14ac:dyDescent="0.25">
      <c r="A10685" s="96"/>
      <c r="G10685" s="39"/>
      <c r="H10685" s="30"/>
    </row>
    <row r="10686" spans="1:8" x14ac:dyDescent="0.25">
      <c r="A10686" s="96"/>
      <c r="G10686" s="39"/>
      <c r="H10686" s="30"/>
    </row>
    <row r="10687" spans="1:8" x14ac:dyDescent="0.25">
      <c r="A10687" s="96"/>
      <c r="G10687" s="39"/>
      <c r="H10687" s="30"/>
    </row>
    <row r="10688" spans="1:8" x14ac:dyDescent="0.25">
      <c r="A10688" s="96"/>
      <c r="G10688" s="39"/>
      <c r="H10688" s="30"/>
    </row>
    <row r="10689" spans="1:8" x14ac:dyDescent="0.25">
      <c r="A10689" s="96"/>
      <c r="G10689" s="39"/>
      <c r="H10689" s="30"/>
    </row>
    <row r="10690" spans="1:8" x14ac:dyDescent="0.25">
      <c r="A10690" s="96"/>
      <c r="G10690" s="39"/>
      <c r="H10690" s="30"/>
    </row>
    <row r="10691" spans="1:8" x14ac:dyDescent="0.25">
      <c r="A10691" s="96"/>
      <c r="G10691" s="39"/>
      <c r="H10691" s="30"/>
    </row>
    <row r="10692" spans="1:8" x14ac:dyDescent="0.25">
      <c r="A10692" s="96"/>
      <c r="G10692" s="39"/>
      <c r="H10692" s="30"/>
    </row>
    <row r="10693" spans="1:8" x14ac:dyDescent="0.25">
      <c r="A10693" s="96"/>
      <c r="G10693" s="39"/>
      <c r="H10693" s="30"/>
    </row>
    <row r="10694" spans="1:8" x14ac:dyDescent="0.25">
      <c r="A10694" s="96"/>
      <c r="G10694" s="39"/>
      <c r="H10694" s="30"/>
    </row>
    <row r="10695" spans="1:8" x14ac:dyDescent="0.25">
      <c r="A10695" s="96"/>
      <c r="G10695" s="39"/>
      <c r="H10695" s="30"/>
    </row>
    <row r="10696" spans="1:8" x14ac:dyDescent="0.25">
      <c r="A10696" s="96"/>
      <c r="G10696" s="39"/>
      <c r="H10696" s="30"/>
    </row>
    <row r="10697" spans="1:8" x14ac:dyDescent="0.25">
      <c r="A10697" s="96"/>
      <c r="G10697" s="39"/>
      <c r="H10697" s="30"/>
    </row>
    <row r="10698" spans="1:8" x14ac:dyDescent="0.25">
      <c r="A10698" s="96"/>
      <c r="G10698" s="39"/>
      <c r="H10698" s="30"/>
    </row>
    <row r="10699" spans="1:8" x14ac:dyDescent="0.25">
      <c r="A10699" s="96"/>
      <c r="G10699" s="39"/>
      <c r="H10699" s="30"/>
    </row>
    <row r="10700" spans="1:8" x14ac:dyDescent="0.25">
      <c r="A10700" s="96"/>
      <c r="G10700" s="39"/>
      <c r="H10700" s="30"/>
    </row>
    <row r="10701" spans="1:8" x14ac:dyDescent="0.25">
      <c r="A10701" s="96"/>
      <c r="G10701" s="39"/>
      <c r="H10701" s="30"/>
    </row>
    <row r="10702" spans="1:8" x14ac:dyDescent="0.25">
      <c r="A10702" s="96"/>
      <c r="G10702" s="39"/>
      <c r="H10702" s="30"/>
    </row>
  </sheetData>
  <mergeCells count="8">
    <mergeCell ref="C96:M96"/>
    <mergeCell ref="C2:C3"/>
    <mergeCell ref="C1:G1"/>
    <mergeCell ref="F2:F3"/>
    <mergeCell ref="B2:B3"/>
    <mergeCell ref="A2:A3"/>
    <mergeCell ref="D2:D3"/>
    <mergeCell ref="E2:E3"/>
  </mergeCells>
  <phoneticPr fontId="26" type="noConversion"/>
  <printOptions horizontalCentered="1"/>
  <pageMargins left="0.23622047244094491" right="0.19685039370078741" top="1.2598425196850394" bottom="0.43307086614173229" header="0.19685039370078741" footer="0.19685039370078741"/>
  <pageSetup paperSize="9" scale="72" fitToHeight="2" orientation="portrait" r:id="rId1"/>
  <headerFooter>
    <oddHeader>&amp;L&amp;G</oddHeader>
    <oddFooter>&amp;CPage &amp;P de &amp;N&amp;R&amp;D</oddFooter>
  </headerFooter>
  <rowBreaks count="2" manualBreakCount="2">
    <brk id="23" max="6" man="1"/>
    <brk id="71" max="6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784FA-373E-43A6-AB6B-A28F994FD6B8}">
  <dimension ref="B4:F23"/>
  <sheetViews>
    <sheetView workbookViewId="0">
      <selection activeCell="F8" sqref="F8"/>
    </sheetView>
  </sheetViews>
  <sheetFormatPr baseColWidth="10" defaultRowHeight="13.2" x14ac:dyDescent="0.25"/>
  <cols>
    <col min="2" max="2" width="23.6640625" customWidth="1"/>
    <col min="3" max="3" width="17.109375" customWidth="1"/>
    <col min="5" max="5" width="22.33203125" customWidth="1"/>
    <col min="6" max="6" width="16.44140625" customWidth="1"/>
  </cols>
  <sheetData>
    <row r="4" spans="2:6" x14ac:dyDescent="0.25">
      <c r="B4" s="64" t="s">
        <v>66</v>
      </c>
      <c r="C4" s="64" t="s">
        <v>94</v>
      </c>
      <c r="E4" s="64" t="s">
        <v>69</v>
      </c>
      <c r="F4" s="64" t="s">
        <v>70</v>
      </c>
    </row>
    <row r="5" spans="2:6" x14ac:dyDescent="0.25">
      <c r="B5" s="64" t="s">
        <v>61</v>
      </c>
      <c r="C5" s="65">
        <f>6.24*2.5</f>
        <v>15.600000000000001</v>
      </c>
      <c r="E5" s="64" t="s">
        <v>71</v>
      </c>
      <c r="F5" s="65">
        <v>225</v>
      </c>
    </row>
    <row r="6" spans="2:6" x14ac:dyDescent="0.25">
      <c r="B6" s="64" t="s">
        <v>62</v>
      </c>
      <c r="C6" s="65">
        <f>5.49*2.5+ 2*2.5</f>
        <v>18.725000000000001</v>
      </c>
      <c r="E6" s="64" t="s">
        <v>72</v>
      </c>
      <c r="F6" s="65">
        <v>175</v>
      </c>
    </row>
    <row r="7" spans="2:6" x14ac:dyDescent="0.25">
      <c r="B7" s="64" t="s">
        <v>63</v>
      </c>
      <c r="C7" s="65">
        <f>6.81*2.5</f>
        <v>17.024999999999999</v>
      </c>
      <c r="E7" s="66" t="s">
        <v>73</v>
      </c>
      <c r="F7" s="65">
        <f>175-(12.6+16.07+19+23)</f>
        <v>104.33</v>
      </c>
    </row>
    <row r="8" spans="2:6" ht="26.4" x14ac:dyDescent="0.25">
      <c r="B8" s="64" t="s">
        <v>64</v>
      </c>
      <c r="C8" s="65">
        <f>3*2.5</f>
        <v>7.5</v>
      </c>
      <c r="E8" s="66" t="s">
        <v>74</v>
      </c>
      <c r="F8" s="65">
        <f>5.49+2+5+6.5+4.5</f>
        <v>23.490000000000002</v>
      </c>
    </row>
    <row r="9" spans="2:6" x14ac:dyDescent="0.25">
      <c r="B9" s="64" t="s">
        <v>65</v>
      </c>
      <c r="C9" s="65">
        <f>2.91*2.5+4.41*2.5</f>
        <v>18.3</v>
      </c>
      <c r="E9" s="64" t="s">
        <v>75</v>
      </c>
      <c r="F9" s="65">
        <f>94-(9.3+9.1+5.3+16)</f>
        <v>54.3</v>
      </c>
    </row>
    <row r="10" spans="2:6" x14ac:dyDescent="0.25">
      <c r="B10" s="65"/>
      <c r="C10" s="65">
        <f>SUM(C5:C9)</f>
        <v>77.150000000000006</v>
      </c>
    </row>
    <row r="13" spans="2:6" x14ac:dyDescent="0.25">
      <c r="B13" s="64" t="s">
        <v>60</v>
      </c>
      <c r="C13" s="64" t="s">
        <v>70</v>
      </c>
    </row>
    <row r="14" spans="2:6" x14ac:dyDescent="0.25">
      <c r="B14" s="64" t="s">
        <v>67</v>
      </c>
      <c r="C14" s="65">
        <v>225</v>
      </c>
    </row>
    <row r="15" spans="2:6" x14ac:dyDescent="0.25">
      <c r="B15" s="64" t="s">
        <v>68</v>
      </c>
      <c r="C15" s="65">
        <f>175-104</f>
        <v>71</v>
      </c>
    </row>
    <row r="16" spans="2:6" x14ac:dyDescent="0.25">
      <c r="B16" s="64" t="s">
        <v>76</v>
      </c>
      <c r="C16" s="64">
        <f>225-55</f>
        <v>170</v>
      </c>
    </row>
    <row r="17" spans="2:3" x14ac:dyDescent="0.25">
      <c r="B17" s="64" t="s">
        <v>77</v>
      </c>
      <c r="C17" s="65">
        <v>55</v>
      </c>
    </row>
    <row r="18" spans="2:3" x14ac:dyDescent="0.25">
      <c r="B18" s="64" t="s">
        <v>78</v>
      </c>
      <c r="C18" s="65">
        <v>105</v>
      </c>
    </row>
    <row r="19" spans="2:3" x14ac:dyDescent="0.25">
      <c r="B19" s="64" t="s">
        <v>79</v>
      </c>
      <c r="C19" s="65">
        <v>70</v>
      </c>
    </row>
    <row r="20" spans="2:3" x14ac:dyDescent="0.25">
      <c r="B20" s="64" t="s">
        <v>80</v>
      </c>
      <c r="C20" s="65">
        <v>45</v>
      </c>
    </row>
    <row r="21" spans="2:3" x14ac:dyDescent="0.25">
      <c r="B21" s="64" t="s">
        <v>81</v>
      </c>
      <c r="C21" s="65">
        <v>40</v>
      </c>
    </row>
    <row r="22" spans="2:3" x14ac:dyDescent="0.25">
      <c r="B22" s="64" t="s">
        <v>83</v>
      </c>
      <c r="C22" s="65">
        <v>140</v>
      </c>
    </row>
    <row r="23" spans="2:3" x14ac:dyDescent="0.25">
      <c r="B23" s="64" t="s">
        <v>84</v>
      </c>
      <c r="C23" s="65">
        <v>110</v>
      </c>
    </row>
  </sheetData>
  <phoneticPr fontId="26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1EFA1914680B42A035014A35C25536" ma:contentTypeVersion="16" ma:contentTypeDescription="Crée un document." ma:contentTypeScope="" ma:versionID="e3cdb2757bf8aada8f583249aff1554b">
  <xsd:schema xmlns:xsd="http://www.w3.org/2001/XMLSchema" xmlns:xs="http://www.w3.org/2001/XMLSchema" xmlns:p="http://schemas.microsoft.com/office/2006/metadata/properties" xmlns:ns2="9c807636-397a-4c57-b935-d0a08f642443" xmlns:ns3="02e096b2-432a-4b87-ad19-1d79ade93279" targetNamespace="http://schemas.microsoft.com/office/2006/metadata/properties" ma:root="true" ma:fieldsID="5adebf0822ed2e8896087215181c974f" ns2:_="" ns3:_="">
    <xsd:import namespace="9c807636-397a-4c57-b935-d0a08f642443"/>
    <xsd:import namespace="02e096b2-432a-4b87-ad19-1d79ade9327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807636-397a-4c57-b935-d0a08f64244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68c1c7d-699b-43c9-9f52-4f5408d9fc42}" ma:internalName="TaxCatchAll" ma:showField="CatchAllData" ma:web="9c807636-397a-4c57-b935-d0a08f6424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096b2-432a-4b87-ad19-1d79ade932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f3c31464-200f-41ae-8b2c-ed9cdc2d7d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096b2-432a-4b87-ad19-1d79ade93279">
      <Terms xmlns="http://schemas.microsoft.com/office/infopath/2007/PartnerControls"/>
    </lcf76f155ced4ddcb4097134ff3c332f>
    <TaxCatchAll xmlns="9c807636-397a-4c57-b935-d0a08f64244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FF171F-6994-47CD-8A62-A5692BBE7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807636-397a-4c57-b935-d0a08f642443"/>
    <ds:schemaRef ds:uri="02e096b2-432a-4b87-ad19-1d79ade932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F32DD3F-EC28-41B3-B37F-015BAC7D2B9E}">
  <ds:schemaRefs>
    <ds:schemaRef ds:uri="http://schemas.microsoft.com/office/2006/metadata/properties"/>
    <ds:schemaRef ds:uri="http://schemas.microsoft.com/office/infopath/2007/PartnerControls"/>
    <ds:schemaRef ds:uri="02e096b2-432a-4b87-ad19-1d79ade93279"/>
    <ds:schemaRef ds:uri="9c807636-397a-4c57-b935-d0a08f642443"/>
  </ds:schemaRefs>
</ds:datastoreItem>
</file>

<file path=customXml/itemProps3.xml><?xml version="1.0" encoding="utf-8"?>
<ds:datastoreItem xmlns:ds="http://schemas.openxmlformats.org/officeDocument/2006/customXml" ds:itemID="{A3A414A9-2AA0-4E10-BF75-0A82B72EEC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Estimatif Prix</vt:lpstr>
      <vt:lpstr>Feuil1</vt:lpstr>
      <vt:lpstr>'Estimatif Prix'!Impression_des_titres</vt:lpstr>
      <vt:lpstr>'Estimatif Prix'!Zone_d_impression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Alexandre Chartier</dc:creator>
  <cp:lastModifiedBy>Constance MALA</cp:lastModifiedBy>
  <cp:lastPrinted>2025-10-24T08:45:55Z</cp:lastPrinted>
  <dcterms:created xsi:type="dcterms:W3CDTF">2006-11-23T09:02:27Z</dcterms:created>
  <dcterms:modified xsi:type="dcterms:W3CDTF">2025-12-02T14:41:49Z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0x010100081EFA1914680B42A035014A35C25536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